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imothy\Documents\Petroskills\ADA-PRD Course Materials\500 Modeling\Models\"/>
    </mc:Choice>
  </mc:AlternateContent>
  <bookViews>
    <workbookView xWindow="0" yWindow="0" windowWidth="14260" windowHeight="5900" firstSheet="1" activeTab="1"/>
  </bookViews>
  <sheets>
    <sheet name="CB_DATA_" sheetId="2" state="veryHidden" r:id="rId1"/>
    <sheet name="Sheet1" sheetId="1" r:id="rId2"/>
  </sheets>
  <definedNames>
    <definedName name="CB_348e90fec71b4b58b0d0c906548ff098" localSheetId="1" hidden="1">Sheet1!$C$5</definedName>
    <definedName name="CB_52f857ce8ff84395b931f99f1f66d629" localSheetId="1" hidden="1">Sheet1!$C$8</definedName>
    <definedName name="CB_6310b67a04dd4947b270721920153976" localSheetId="1" hidden="1">Sheet1!$P$6</definedName>
    <definedName name="CB_82442ef783a94e38a681b2844e7e2987" localSheetId="0" hidden="1">#N/A</definedName>
    <definedName name="CB_a7a06d56c5dd405b9e46f53db38d2706" localSheetId="1" hidden="1">Sheet1!$P$3</definedName>
    <definedName name="CB_aba1704b9e9e4cb893f99355fd7b8b2f" localSheetId="1" hidden="1">Sheet1!$C$6</definedName>
    <definedName name="CB_Block_00000000000000000000000000000000" localSheetId="0" hidden="1">"'7.0.0.0"</definedName>
    <definedName name="CB_Block_00000000000000000000000000000000" localSheetId="1" hidden="1">"'7.0.0.0"</definedName>
    <definedName name="CB_Block_00000000000000000000000000000001" localSheetId="0" hidden="1">"'635454524272127982"</definedName>
    <definedName name="CB_Block_00000000000000000000000000000001" localSheetId="1" hidden="1">"'635454524272298093"</definedName>
    <definedName name="CB_Block_00000000000000000000000000000003" localSheetId="0" hidden="1">"'11.1.3436.0"</definedName>
    <definedName name="CB_Block_00000000000000000000000000000003" localSheetId="1" hidden="1">"'11.1.3436.0"</definedName>
    <definedName name="CB_BlockExt_00000000000000000000000000000003" localSheetId="0" hidden="1">"'11.1.2.3.000"</definedName>
    <definedName name="CB_BlockExt_00000000000000000000000000000003" localSheetId="1" hidden="1">"'11.1.2.3.000"</definedName>
    <definedName name="CBCR_7d38f2110fe84183a993891dbddc8555" localSheetId="0" hidden="1">CB_DATA_!$A$10001</definedName>
    <definedName name="CBCR_aa2e9382535544adbeaf5c1b9c78e629" localSheetId="1" hidden="1">Sheet1!$C$5</definedName>
    <definedName name="CBWorkbookPriority" localSheetId="0" hidden="1">-1107936087</definedName>
    <definedName name="CBx_92db7b4c7d1842ff8a57f51f1ef2711c" localSheetId="0" hidden="1">"'Sheet1'!$A$1"</definedName>
    <definedName name="CBx_fbfbc908ee164a10a542cb4cad439467" localSheetId="0" hidden="1">"'CB_DATA_'!$A$1"</definedName>
    <definedName name="CBx_Sheet_Guid" localSheetId="0" hidden="1">"'fbfbc908-ee16-4a10-a542-cb4cad439467"</definedName>
    <definedName name="CBx_Sheet_Guid" localSheetId="1" hidden="1">"'92db7b4c-7d18-42ff-8a57-f51f1ef2711c"</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 name="Opportunity_value">Sheet1!$C$8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5" i="1" l="1"/>
  <c r="A10001" i="2"/>
  <c r="B11" i="2"/>
  <c r="A11" i="2"/>
  <c r="P2" i="2"/>
  <c r="C8" i="1" l="1"/>
  <c r="C10" i="1" l="1"/>
  <c r="P4" i="1"/>
  <c r="P6" i="1" s="1"/>
  <c r="J8" i="1"/>
  <c r="J10" i="1" s="1"/>
  <c r="E8" i="1"/>
  <c r="E10" i="1" s="1"/>
  <c r="H8" i="1"/>
  <c r="H10" i="1" s="1"/>
  <c r="L8" i="1"/>
  <c r="L10" i="1" s="1"/>
  <c r="M8" i="1"/>
  <c r="M10" i="1" s="1"/>
  <c r="I8" i="1"/>
  <c r="I10" i="1" s="1"/>
  <c r="D8" i="1"/>
  <c r="D10" i="1" s="1"/>
  <c r="F8" i="1"/>
  <c r="F10" i="1" s="1"/>
  <c r="K8" i="1"/>
  <c r="K10" i="1" s="1"/>
  <c r="G8" i="1"/>
  <c r="G10" i="1" s="1"/>
</calcChain>
</file>

<file path=xl/comments1.xml><?xml version="1.0" encoding="utf-8"?>
<comments xmlns="http://schemas.openxmlformats.org/spreadsheetml/2006/main">
  <authors>
    <author>Timothy Nieman</author>
  </authors>
  <commentList>
    <comment ref="P3" authorId="0" shapeId="0">
      <text>
        <r>
          <rPr>
            <b/>
            <sz val="9"/>
            <color indexed="81"/>
            <rFont val="Tahoma"/>
            <family val="2"/>
          </rPr>
          <t>Decision Variable</t>
        </r>
        <r>
          <rPr>
            <sz val="9"/>
            <color indexed="81"/>
            <rFont val="Tahoma"/>
            <family val="2"/>
          </rPr>
          <t>: Bid
  Type = Continuous
  Minimum = 0
  Maximum = 50</t>
        </r>
      </text>
    </comment>
    <comment ref="C5" authorId="0" shapeId="0">
      <text>
        <r>
          <rPr>
            <b/>
            <sz val="9"/>
            <color indexed="81"/>
            <rFont val="Tahoma"/>
            <family val="2"/>
          </rPr>
          <t>Assumption</t>
        </r>
        <r>
          <rPr>
            <sz val="9"/>
            <color indexed="81"/>
            <rFont val="Tahoma"/>
            <family val="2"/>
          </rPr>
          <t>: P(success)
  Yes-No distribution
  Probability of Yes(1) = 0.4 (=C5)</t>
        </r>
      </text>
    </comment>
    <comment ref="C6" authorId="0" shapeId="0">
      <text>
        <r>
          <rPr>
            <b/>
            <sz val="9"/>
            <color indexed="81"/>
            <rFont val="Tahoma"/>
            <family val="2"/>
          </rPr>
          <t>Assumption</t>
        </r>
        <r>
          <rPr>
            <sz val="9"/>
            <color indexed="81"/>
            <rFont val="Tahoma"/>
            <family val="2"/>
          </rPr>
          <t>: success
  Lognormal distribution
  Location = 0.00
  Mean = 200.00
  Std. Dev. = 80.00</t>
        </r>
      </text>
    </comment>
    <comment ref="P6" authorId="0" shapeId="0">
      <text>
        <r>
          <rPr>
            <b/>
            <sz val="9"/>
            <color indexed="81"/>
            <rFont val="Tahoma"/>
            <family val="2"/>
          </rPr>
          <t>Forecast</t>
        </r>
        <r>
          <rPr>
            <sz val="9"/>
            <color indexed="81"/>
            <rFont val="Tahoma"/>
            <family val="2"/>
          </rPr>
          <t>: EMV</t>
        </r>
      </text>
    </comment>
    <comment ref="C8" authorId="0" shapeId="0">
      <text>
        <r>
          <rPr>
            <b/>
            <sz val="9"/>
            <color indexed="81"/>
            <rFont val="Tahoma"/>
            <family val="2"/>
          </rPr>
          <t>Forecast</t>
        </r>
        <r>
          <rPr>
            <sz val="9"/>
            <color indexed="81"/>
            <rFont val="Tahoma"/>
            <family val="2"/>
          </rPr>
          <t>: Opportunity_value</t>
        </r>
      </text>
    </comment>
  </commentList>
</comments>
</file>

<file path=xl/sharedStrings.xml><?xml version="1.0" encoding="utf-8"?>
<sst xmlns="http://schemas.openxmlformats.org/spreadsheetml/2006/main" count="41" uniqueCount="38">
  <si>
    <t>Bid Amount</t>
  </si>
  <si>
    <t>$million</t>
  </si>
  <si>
    <t>P(winning)</t>
  </si>
  <si>
    <t>EMV</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</si>
  <si>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</si>
  <si>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</si>
  <si>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</si>
  <si>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</si>
  <si>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</si>
  <si>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</si>
  <si>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</si>
  <si>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</si>
  <si>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</si>
  <si>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</si>
  <si>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</si>
  <si>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</si>
  <si>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fbfbc908-ee16-4a10-a542-cb4cad439467</t>
  </si>
  <si>
    <t>CB_Block_0</t>
  </si>
  <si>
    <t>㜸〱敤㕣㙢㙣ㅣ搷㜵摥㍢攴㉥㜷㤶愴㐸㡢昲㐳㡥㘳㌳㜱ㅣ㍦愸搲愲㘴昹㤱㐶㘶昸㄰㈵㈶㤴㐸㡢㤴㙣搷㑥改攱敥㡣㌸搲捥慣㍣㌳愴㐴挷慤㥤㌴㘹㥡收搱挰㐰㤰㍡㜱㘱㍢晤ㄵ㈰㈹㔰愰㜱㙤㌴㙤㔱戴㐵㡡挲〱晡㈳〵㕡愰㍦摣愰㘸ぢ戴㈸〴昴㑦㝥〴㐸扦敦摣㤹摤搹㈵㜷㐸慦敤㤶㉥㌸昶ㅥ摥㌹昷摥㤹㝢敦㜹摥㜳敥㈸愷㜲戹摣㉦㜰昱㉦慦㙥ㄶ㙥㔹摣〸㈳摢ㅢ㥤慡㔵慢㜶㌹㜲㙢㝥㌸㍡ㄱ〴搶挶㥣ㅢ㐶㕤㘸㔰㔸㜶㔱ㅦ收㤷㐳昷ㄹ扢戸扣㙥〷㈱ㅡ攵㜳戹㘲搱㌴㔰捦㠷昰㌷㤸摣㤸散搵搷つ戰㌴㌵㌹扦㜲ㄱ㑦㕤㡣㙡㠱㝤㘸昸扣敥㝢㝣㙣㙣㜴㙣昴攸㝤㐷敦ㅦ㍤㝣㘸㜸㙡慤ㅡ慤〵昶㜱摦㕥㡢〲慢㝡㘸㜸㘱㙤愵敡㤶㍦㘵㙦㉣搵㉥搹晥㜱㝢攵昰搱ㄵ敢扥〷挷敥㍢㜶捣㜹攸愱〷晢昰敡摣㤹愹挹㠵挰㜶挲㜷改㤹㜹づ昹扥㘹扢散㜲㙥戶ㅤ戸晥㠵搱愹㐹晣㥦ㅡ㍦敥ㅥㄸ㕤㕣戵敤㠸慦戶〳摢㉦摢愱㠹㡥扤摥㐴ㄸ慥㜹㤷戹㜸愶㌷㠳愹㤶慤㌰捡㝢㔳㜶戵㙡㝡挹㔳㡢摥㍣搶慥㙡㙤昴㜹㡢戶ㅦ扡㤱扢敥㐶ㅢ〵㙦〹て慡昴㝢攷㐲晢慣攵㕦戰捦㔸㥥㥤昷㑥慥戹㤵㙥㝤攵扡敥㑣ㅥ㤱ㅥ㤸㑣㝦㜴㈲昴愶㔶慤㐰㐶ㄴ㜲㘱㌲摡捥〴攵收戶户户㝦㉥㠷㉥㙦攰㌳敦㘸摦づ㌵攷慤愰摥㜲愴㝤换㜸昲捤㈳戸户㝤晢搴ㅡ㌵昷戹扢㝤ㅦ㔹捡收搶慡㌷收㙦㔹㔱㑣挶㉣㄰昴㄰ㄴ〹㐸㐰戳㐴搰㑢搰〷愰扡晦ㅢ㔲㤲敥挸㉡㘳搹㌲㤶㔷㡣攵戲戱㕣㌱㤶㙤㘳搹㌱㤶㉦ㄸ换慢挶戲㙢㉣㕦㌴㤶㉦愱㑤㜲ㄵ㝢㝡㡣昸㍡晥㕤攳㡦㥥搸ㅦ㥥晥挶㕤ㅦ扦晦摦ㅦ晥〷搵户て㡤ㅥ㠹〷㌵ㅤ㔸㔷挰㙡つ㉥㍥㌲㝡㤸晦㙤㉦ㄵ㄰ち攷㤸昳㠰㌳㌶㔶㌹㜶搸㍡㙡攵㌹慤っ攲㌷㌱捡㈰摡昶㌹㡦扡㝥愵㜶㐵㘸㜷换愴ㄵ摡㡤㠵ㅢ㠹敢㈶㙢㙢㝥㈵晣挰搶㤵㡢㤱ㄵ搹㌷户搶㌵ㅥ戲愹摢㈲挴捡づ攵㝤户戶㜶㍢㙦㔵搷散㠹慢慥慥晥㘰㑢戵户㄰搴㔶摡搷捥〴昶搳昵摡㑤㈳㥡㠰㔲㕢㤷㘷㙦㥡愵慥搲攳ㅡ㥥㕡慤㠵戶㉦挳ㅢ昱ㄶ摣昲㈵㍢㔸戴愹ㄲ敤㡡㑣昵㝡㔶挵㔲㍦㌲敦㘳愲㤰搶捡㠷搳㔸攷挴搵〸挲㙣㔷㌰摥换㜶㄰㙤㉣㔹㉢㔵晢㠶愶㈶晡㥤愸㌸搸㠴㥥愹㤵搷挲愹㥡ㅦ〵戵㙡㜳捤㐴㘵摤㠲愶愹㥣慥㔵散敥敥㥣㈸〵㈸摣慥㉥愵㜲昷戴㤷〵㈱㐴㡡挴ㄴ攴㥢㥡搹㙥昴㉣㘶㠷㔹㔴㙤昲愴昱㤱㙤ㅥ挶昱㡡㡥挹㤰挰搴㥣㘸㍦昸搲扢戶㜹㙣㥤㜲敦㙤㘳挳ㄸ㡡㘷㝦㘲摤昶愳㔳㤶㕦愹摡㐱愶昵㔳ㅣ㤱㌹〰㤰扦〶㠵搰㜶昵㘸敡搴㔵戵㤱扦攲㔶愲搵挲慡敤㕥㔸㡤㠰㠳㠵㉣ㄶ戹戴㥢㉥昳㍡愰捣晤〴㐳〰愵㔲慥㜰㠰㡤ち㈵㕣戹㍣戵㔳㠶㉣㌷㈹㜲昶㙢㤲攵㍥㘷挶慤㐶戶㔶捡〳づ㈸愲慤㥡㤰慦㥦㉣ㅡ㔸㘵㙤㌰づ㌸㔳攰㔲换昵愳㡤㠶摣㙥㤲ㄲ捤㐴㝢扡㘰搷改〲慡㠲㘶㝤㤰㈱㙢㘰㥡ㄶ㙤㤰摤㌸挵㐴ㄴ㠳っ换㡥㈷㌷㌳ㄹ摢㘷攸〸戴㑦㌳㈱㕢ㅦ㙥慦㈳挸散㥢㤹㤴㥤摡捡攳㥥㌶摢捡㤷搷摡散㝡㉣㥣㜹〳挱㡤〴㌷ㄱㅣ〴㔰晦ちつ㐷㉤㠷㜲昳㘵㝥〰昷收㉤〴ㅦ〴㠰㝥㌲愹㜳㘲㔵㐵ㅦ㙡㈷㝥㈴摢昵挳㑦ㄶ愷㔸慢㈲㝡挶㜵㍦戳摦ㄳ㐲挷㕥攷敥戰戵摤㘲㘳㍦摡㥥㌷搳搳㈱㐷㘶㌴㑤捦㜵㥢愶改㠵㘰搳づ敤搶㙤攸㙡づㄳ㝣〸愰㘴㝥㤸㄰挶㠵づ敦捥㍣㝡扡㤴敦ぢ户㐸㍢㐳ㅤㅡ昸㤸㤱戹〵挸㔰㜲㥢戶㉦㝢㍥㌴摤挱ㄱ攷㝤敦㐳ㅦ㙡㉦摦㌱搱㕢散收㥥摤㘱扣攸㙤㝡搱户㐳扣搴㍦戵戵㌱㜷愰摡晣㈸挱㥤〰㉤㌶㠶扢敦户ㅢ㈹㄰户搸㑢㔱㙥㍦愳㉥攲攵㉥㙤㕣戶挵〲昵㌹㑢㔶㜰挱㡥㄰挱㤸㥤㠶㉦㕣ぢ〲扢㡡㑤㙤㐵㄰摣扦摣搸㡣っ㘷㠲㥡㐷晣㥥㡦ㅣ扥㉦っ㐳㜷户搱㤵㙢昱㤱㌳㝣捤㔴捣㈹挵㌹戴挱㐷摢㉢㠹㔴愷㘶昶㘲扦散晤攵㥥㈶改㐰㤳摣㡤㘵㌵敦〱㠰㤶㔰㝦摦㔶愳ㅣ㘲戳㕦㤲㘶捤ㅥ㉢㈳㝣ㄹ扢㤳㤶ㄸ攲㈶㍤搲慢〳戶㤳㠸ㅦ㠴晤摥愲敢搵㤵㐵慦户㘰〷㘵挴ㄶ摣慡㕤搲㘱㔹慡㥡㍤㕤昱㍥搱ㄵ㕤㕤㥢昶搳ㄹ昱㌵攱㤳ㄶ㉤㤱㈹敤㤹㤵ㄹ㝢昱〶㔳㌱っ㐹愵㤲ㄱㅡ慡㙢㈰㜲ㅥ摢敥愹㤸づ㔴捣扤㔸㌸昳㌰挱ㄸ挱ㄱ㠰晣㡦愱㘹㜶扡昰㑣㠷昵慣㌳愴扤扣㥣㉢㤲っㄲ㈲㝣戳慤戲㍡挶搷摣㑦昰〰㐰㡢晢挳〰㘴〶㈳ち挹㔳㡣㈸㘹っ攷扣㙢㕦㈱て散㜳㤰㔸㥡㕡ぢ愳㥡挷捣㔲扦㌳㕤㍢㔳㡢愶摤昰㌲㌲㔱㐳㑥㕣㜸㜴搵昶挱㕤〱㝣㥦ㄶ㕣敤昲㘵扢㘲㍡㡢戵㌵愸戶搹改摤戰㌱挷㜲挰㤷㤴扤戹愱㜰㜵戶㍦挶㈳ㄴ㔶㕡攲慤㡣挶敥㈸晡捤㑤摦㐰㘳㐵㤷摣愸㙡昷㍡㕡攸㔸㉥㍡㔸㐵㘴づ㉡㍤捥搲㙡㘰摢搳晤捥挹挰慤㔴㕤摦㈶㌱攰㘳㌲㔹㌷㘷㕦㐰㤶㘰愱挶ㅣ㘰捤敦㜷㤶〲换て㉦㕢㑣㈸㙥散㙦扡㤳戴㐸摥㤹㜴晤㄰慦ㄱ㉡戲㍣攰㉣慥搶慥㈰㘳扢收昹㈷慤换攱慥愰ち㤹㕥㕦㐲ㅡ㘵㈸挳㔰㐵愳搸㈹㝤戸㈱捦攵㈸㝢摤〴㐲慢㕣㥥㌱昳っ敢㑤扦㍥捥搱搰㑦攷㤸晡㤰㍤慡㈳扢㌲戵㌰㈵搵㝣㠸㝤㍥〶昰挹㤳攷㘶ㅢ㤹戹㜷㤴戳捥㌳捡㥦愱攳㠵㉤敡㠹㄰挶攸昶㘹㔶㈱㡥㥣〳〹〴挵㜹搷捡㝥㈵㐷摡㤰晢昶㌵㡡㌳挸㈴昵㌹㜳搶㡡㕤㐵㍥摡戳愲㝤晡㠶㙥慣㘷㔵挳戸㙥慡收㜹ㄶ㔹㡢㙣戹㔸戶挸挱ㄳ㙢㔱敤戴敢㥢づ㠰昰㕦㡣戲慥〲㘵㕤ㄵ㔴㥦㜳㤶愹㐱㈹昳㔹戵ぢ㔶攰㐶慢㥥㕢㉥昲㠶改扢㕤挱㤳㄰㜲㙡摥攴㑡㜴挶㜰㡢㌷㝦づ㉥㕢㌸ち㜲㡦㐲㡦㜲改㐸㝥㜰慥愱ち昸㑦㜵ㄸ㔸㠲㠲㤱㐸愹昹㜱㍣㉤㉦愷㈳愰㜲攴扡㤶㥣挱戸昶ㅣ㌰㕡〹㤱敡ㄹ㉣㠲愸㘰㑡挹㌳挴㕤㜰捥昹㙥〴敡㤱㘲㌳㙥㌴ㅤ㠲攴〰㈸捡昶昶㘶愱㙡慡搳㐸摤㉡摣戶戹慡挹㑣摣扡戹㍥㙤㌷㍥戲㐵戵戶㈸㈹㐳戲㕤㈳戱㉣㕢㡣㜱㌷㤹ㅡ㈵㠶㍢戱㌶㉡㉢㙣摡㔸㜷㙡㤱㜷㘰㤸㠴㘷㜲收挳挲㈸㐸昴挶㌶㡡㌱晢㙣昶㐸㘵㙣攸〳㤴㘸愷㌴慥㍦㑥〹捥攲搸㐹挵㉥挵㜷㤰敦㝤㜱㜱㝥㉤㙡慡戱慥づ挵㌵ㄳ搵敡扣て㉦愱㙣〵㤵㕤㈲搲㤸㥢戶㌰㈲㥤㥤㕡㝦扤扣㈹㐱㡣挵㤰㘹㤱㡣㌸㌰挴㄰挲㤵捡愸搲㍢敢攷㔲搷搱㐵摥㥤戶㉤㕦㈸戰ㄸ㔵愶敤㜵㜱挳ㅡ㥥晣㤰㜴愸敦ㄶ㐵㡦㥡捥挴㑡〸㤳ㅥ㔱㡦挷㈵ㄱ㜰搳㌹换戰ㄴづ㌱㐰敤挶愵㠵㜲㠴搴㙥晤〱摣ㄹ散ㅥ敡㘰㐵㜴敡㠴摥ㄹ㌵㘸㈱㠳㜱㥢㈷㐱搹改㤰愲㔰愴㡥㕣晦㌵慥扥昵㈲慦敦㡥攷㤲㐲㉣㐴㑣㜷㘵㜸て㈰㙥㍡㌳㐹㈹ㅡ㑡ㄲ收㕡戳㠹搲敡㑢㜰㜴㌱晡改昲〵ㄱ㑥昱㌰㤷㌵㐰戱愹攲㥣㕢攴挲㥡㔶㌷昶㌹戳㝥戹扡㔶戱挵ㄴ㈷扡㕡㉣昲慥愰㤷ㅣ〱搴搲㤴戱㉥昱愲捣㘲㉢挵㈹㤳㐸㥤晢摤收㌸扡㡢㤲挳㌳戴改㘳〲㌲㈳㉣㈷〹戱㑤攷ㄴ攸ㅦ敥㙦ㅣ㘰㤰挳㜳㔰㘹㥢㔰搴㘵㜳㌸㡦㔷捦㈲㡢戴愵㥡捤搵收㙡昴搹㔳愸㔳慥㐶敤ちㅡ㘱㥥㕡攱ㄵち㜰㐶㍡㤴づ㍥㈴㜷㉤捥敥㕥㝢㑥㙥㜳搷㐰ち愱㠰㘲㡥㤷扢愰ㅣ㔶ㄵ㠲㐴㠷摢㘸㜸摤㡡搹㕦㝡摥收〴㠰㘲ㅡ㤸づ㉤㕡㙡〷㘷ち攵敤ㅤ㥣摢搰㉡㈳㐳㥡㑥愶㌲㐷㌹㠴㠰㍤㠸〶㘹攲㐶㝡愹〶㈳ㄴㅤ㤰㠳㘱挹搹挴ㄱて㕢愰㕡㜰㐳ぢ㜲挱㡡㜰晣挵㍦搸㠲㥥愸㔴攸敥㈲㍥户㉢愸㡡愳ㅢ摡ㅤ㍤搰㜲㈸㑢收㐴晦敥昶㤶㡡昸戰攰㤱改搱㔳㔶㔴㕥㕤㡣㌶昴挱慤づ㔹㐲攵㝦㠸㜸挴㤶㙦愷捦摣敤昳㈰敡㍡搷扥㜴挹慦㕤昱㘵㕣昹㤰愷晥挰㈱㌸㐲搹挳㐱㤶㜲扦挰㝦㜲ㄹ戹晣㥦攰㠹㍢ㄹ㌶ㅦ搰〸㤰昰㌹扣㔴挹㥣挱ㅦ㈶愹㠷昱㌷㠳㔷攰扦搷㑦づ㤰㔷づ戴昰㡡㈸㠳㍤㘶昱㉦扣㕢捣㤲㔳㙦㠰戴㘴ㄸ㄰㍣㌹㈴㘲攴搴敢戸㈱搱㐱〳㤲㙦ㄶ㝦㐸扥て攱㙦〶昹㐴愱挷㐷㍤㜸㌰攴晦て愵ㄲ愹摥㔲慣晥㌷㠴晡㌵㄰㐳挸〴㥡搴攵㔲晤愰㤹㑣㜳㥡㑣㡡㐷㐲㐴㤶㑦愳㤰㕣㜹愶㙡摦㔶㔲㥣昳摡摢㡣扥攷㠷㝦晦て㌷愳昳㌱㜳㠸扦㠶戴摢ㅤ戸慦扢ぢ㕤㥢摣〵㈶昲挵㕤㔸㐰㐱㌱愳慦摤㠵㌸ㅥ㜲ㄶ㠸敤摤〵收昹㌲㥣挲㔴摡㌵ㄵ攲攰㙥散〶㡦戱戲㔳㌸㠴㙢㠷挸敤挳㠰㠵㔳㠸㑥摤戸ㄹ扤㘰〵㤶㜷㔰昰㈷〳ㅢ㠶㉤㔸挲愹㙥改挲ㅥ㌷㙦㔹㈳㥤戶㠸㕢㈴ㄱ昷扤搸捡捥捥戲㠳㔲晡搲愱㝣㔵㔴㠵㜷㄰㌵㔱摣㐳攴㍥㜳攰て㑥晥昳㌳㥦ㅦ攷挹戵㤸㔷昳㑣ㄵ㜷㤲扥愷㕦㠱〴㙦敡搰挸昵晣㐸攷㌴㍥㔷㜲㉦㔷敤㐹㉢㄰㡦㈸㌴扤愴愸ㄹ㉦挵㤸㥡昹㜶㠳扢㠹㌳㄰摡摤ㅣ㙤〹㝤捡㐷㑥ㄲ㉥ㅣ㑤つ㕣攲㝢㐹ち㔱戵㌵㘶ㅤ㝡㥥昹敦挳ㅣ扤捤㠱㌴㝢㡣摣㠱昲㔲敡㝢㠹扤搳㠸㕣敥ㄸ㉣㥡摥㔶㉡ㅥ〱㐸戴ㄴ㜲ㄱ攴㤰昴愶㠶㠷〳㐴㑢㥤㐳㈱㝦㉦㐰㐶㤶慤㌵摤换搸挰㥥ㄲ戰敢〷〰㍢晣愰〵慢〸㉡㈶㜱昹㑥㜷户っ〵㈴愶㠹㘹㕢昱㘹捥愳㈰ㅢㄹ㈲挶ㄲ㙣㤳愷㜳〴搸ㅤ㠷愶昸㤲㝥㑦㈷攱戴㘰攷㍤挶摤㑡摥〹㝦つ愷㐰㘰㘷ち㘲㌰晣晤㐴㘳㜳㉡昹㍡摤戴愴㔱㠴〳扡㔸敦搴ㅢ㔷挱㘶昹〷戱㐳㐵㈲㤰㕦つ戱㝥愴昱攸敢㕢㙢㘸攳晣ㅥ㑣㤰㍦昸㕦户㘶〸㌶摥㑡㠹㠱㠶摤㔱慢愲㍥㉡晥ㄸ扡㜰搲㌹㘵㌶㡡㜲慦㤸慦㑥㈴慢换搸㘴晦㤹挹ㄶ挹㝡㥣扤㤹搲㙥戲晦㑦〰戱慤晤㔷て戱㉦㝥收㤳㜱㠱㌷㜹收㔲戶㑤摦㜰㐵㄰攵㐶㈲㐷㌶挹愶ㄴ㤹晥搶愵㐵㝣挸慡慢㐵㠳㈳〶搶摤㝡㑣愲摥㤷扥㙤㙦㕢〵挸㍣㔱晥昷愱㠲摡昶㙦搶㕢挹㑥户昰慢攸㜸攰戴㕢づ㙡㘱捤㠹㠶ㄷ㤱〰ㅥ收㜷㘸づ㝣㥥〹昵㙡慢㔲扢ㅤ㉢搱昷ㄴ晡㥣㤹㠷挲㍥㘳㐷敦㔶㕥㤲㔹㠶㥤㘵㌵昸㑤搲㘰㉡搵㐴敢㄰㕥攷㍣戲㘶㔵昱ㄹ敢㍣攲㥥ㄱ㔱扢挲搸改攸㜳敢㘹つ㉥ㅤ捥㙢㝤ち戱㈱扢㍡㡡㐴㤹㑣攱㠹㑦㜳㕤㕢搷愰戹㙤㍣户㤰㉤㍢㡢扦㤵昲㉦㠳愶㍢㝢㑢㌳换昰㥤晣㍡戹㘴慥㄰㘲㜳㍤㡥扦㍢て搶昲㘹㐳攰昳昸攳㙥〶挵㐶慡〸愵敤㈰ㄳ㕥㐶㔷㌵㐱㠰㥦㔹㠹ぢ扣㔱㡣昸㔱ㄴ搵户㌱㉤ち〰捡搸〳〲戴攷敡ㄷ搱㑣㐷㄰搸ㄸㄷ戹㕡捤愰㈰捦㕦㐵㠱㝥ㅢ㝦㡡㠱〴挱扡㘹㉣昷慤㠲扤㤸挲づ㈶㉡㕤㜱㤷㐲㠶㉥愹㙦攰㔵㉦攳愷ㄷ慥㑡ㅣ㜶㉤戲ㅢ㐱搹㑣㝡愰㥣㔳摣㡤挸㔴㕥㐰㠷晡㔴㙡挰戶㥦捡搷搱㜴昳㔴攸㐷挸昰搲捦ㅦ㑣散㤰ㄹ愰摡っ〹㈲㠲㌵㠰〱㉡㔶㙡慢㠲㑥㔴扣㐱摡攲晡扢昸敦㕢攳㍦㝥㤳搷㝦㡥㉢㔱愵愸㙡ㅥ㍣㔵愹っ晥㑢改挱㕦〵戶晤攰扦戸搵攰〷㥦㐴ㅦ㡥挴㝣〶愰扦㑢㤱摢㘴㌲㥦㐱㠱敢挸㥦㉡㈷搸愶㈹㤲㌵愴敦慦愱搰摦㌵㐸㔲㌲慥㘳晥㍡挱㜳〴捦ㄳ㝣㤶攰㜳〴扦〱搰㙦っ㤲扡搲昰昳㐴㝥㠱攰㌷〹扥㐸昰㕢〴㕦〲㐰㐳ㄲ㕣ㅡ晥㌶㤱㕦㈶昸ち挱㔷〹扥㐶昰㍢〰晤㠶㈲慤㘵搸㕦㐷㈱ㄹ㜶㥥㑢㥦昱㤵㤲㌸㜷㍣搱挹㔷ㄴ㜴㔴戹愰㑤㝡搱㡢挳挹扢㐲戱㘱㑡晣散户慤㍤㉡㜴㜸㔴㐱搵ㄲ㥥㌸㜵㑡换㌲㕣攵㌸㜹〶㥥搴㌹〲戲㉥ㄷ㔲昹㐹攳㍦㝣慤ㄱ㘳㐲〵㉥㌰慥㙥㑣ㄶ㤷挶㕥搲昸〸㍥㉦㤳㌶㜸戲扥摥㑡ㅡ㔳ㄴ愴㜱㌵㘹晣ㅦ㐷づ搶ㅢ㈷㈲愰㥦㥣㈷㝦㘶㌸敡戲㜵㐹㝤㙡㍥㠰收㜹㠷挶扦搷搱㘸慡㝤挹㠱㔷挵晣昷攱㔴㑢㠰㡦扤攷㜰㐸ぢ㘷㔹㘰㈱昴扦昹㌰㡢挳㕢搳㔶㘴攱㕢敥㜵㘴捤〳㔳敥搸戹攰捣〷㐰昴㌸戳㈱㌶㠴㤵㕤挵㈲昰㘵扡昵晡㙥㤳㕤挸昰㝢ㅢ敢㤱㘴晢っㅥ㠶改捣昲㐹㠶愸㕢㕤㑣㈸㥢㝢扥挱㌳收㌷㐱ㅣ㈸㘶㐰ㄶ捣摦〵搴ㄹ㈵ㅥ扢捥つ㔲昵㠸㕥昹ㄶ㉢扥㑤昰ㄲ㐰㐹㔱捦㤰てち扦〷㌰㤰晣㡢ㅢ挳敢ㄲ散㌱搴㑡昲戲㌴ㅢ㤹㉦戳挳㉢〰㕤㠸㍦慢㤸〹㑢收慢挰愴㕥㥡愷捥晡攵昶捥㌴昷捡挹扦〲㠰扣㘸搳攷晥㈷昰昹晥〶ㅦ摣㠵㝦扤㈴㉦㥥㝦户昱戱捥㥥㐵㐶愳搳㉥扦㑦㘳㐲敦攰㌹㕣攰㐶扡㠵㑦愴㘶㉣㈹㙡㘶㑥㔷㍤㠹攷昳ㅤ昴改㑢敡昹〴晤㐴㡣收搹㤳㤲晡㙣㠲晥㤵ㄸ捤愳ㄲ㈵昵戹〴晤㜸㡣扥㑢搰搴昰昲散挷㘲昴摤㠲愶愲ㄷ昴愳㌱㕡㡦攴ぢ〹晡㝣㡣搶㈳愱㌱㤰搶攷㘲戴ㅥ〹捤㠳愰㤷㘲戴ㅥ〹つ㠶愰ㄷ㘳戴ㅥ〹㑤㠸愰捦挶㘸㍤ㄲ㕡ㄲ㐱㍦ㄲ愳昵㐸㘸㕢〴扤㄰愳昵㐸㘸㙤〴㍤ㅦ愳昵㐸㘸㝦〴㝤㈶㐶敢㤱搰㈲〹晡㜴㡣搶㈳愱㡤ㄲ昴㕣㡣㤶㤱っ搲㔴〹㥢晦〰〵昳㌵㠲㍦〶㈸攵扦〹戸㘳㌹㈵㤱㍢㜴昴㕥㐷㔷㐵攱攳㌳捣㌷攲〲㙦ㄴ㈵㑦㠶㍣ㄳて㤹摥㐶搱㈸㈸㑡愳㔴㥣㠸㉢㡥㑢㠵㔲㤴㔰愹㤸㡥㉢挶㠱㌰晦ㄴ㐰㔱〲㌹㈷昳捦㜸昷㉡〱敦晥㍣㉥挸ぢ戹〶搲晤ㄳ㉤㉦攴扡㐸挵㜸换ぢ戹㔶㔲昱㜰晡㠵㝦挹㠷捡挴㔰㘸㜲㥡〶㌹㐱㔹敦扦㐶愱扦㙢㠰㘳㝢ㄴ㍦攳慡㉡㍦㔵㜹敡愹㥦つ㜴て摦摣晤搸㈷晡㕥㝣敢㙦㝦晡挲㑦㥥㍣晥㙦㍦㝦改愵㥦晣换ぢ㙦晥晣㠷㉢挷㝦昴㥤敦晣搵㈷㕦㝥昳愷晢㥤㔷㡣搷㝥㌶昷捡戳㘳㤷㥥㝤摡㌹㜷捦挹㘷ㅦ扦昸挸搸挲㜵㈳㕤㕤㍤㍤㜷づ晤捤㑤㜷つ㍥晦昴敢敡㉦晥昱㐶㕦挹㜴昱㠲收㘱㜰摡㌲㡣ㅦ愱㠰㘱㜰挴敦改㌰㌸㕤㔹愸〷攳㠵㥡〴愲〸ㅦ㥣〳㤰㡡〷㥡㉢㝡晦〷昹㤹㔶〷</t>
  </si>
  <si>
    <t>Decisioneering:7.0.0.0</t>
  </si>
  <si>
    <t>92db7b4c-7d18-42ff-8a57-f51f1ef2711c</t>
  </si>
  <si>
    <t>CB_Block_7.0.0.0:1</t>
  </si>
  <si>
    <t>P(success)</t>
  </si>
  <si>
    <t>EV|success</t>
  </si>
  <si>
    <t>Opportunity value if win</t>
  </si>
  <si>
    <t>㜸〱敤㕣㕢㙣ㅣ搷㜹摥戳㌷敥㉣㐹㤱ㄶ攵㡢ㅣ挷㘶攲㌸扥㔰愵㐵挹昲㈵慤㐲昳㈲㑡㡣㈹㤱ㄶ㈹搹慥㥤搲挳摤ㄹ㜱愴㥤㔹㝡㘶㐸㠹㡥㕢㍢户愶㘹㝡〹っㄴ愹ㄳ户戶搳愷ㄶ㙤㠰㍥搸戵搱戴㐵搱ㄶ㈹㕡〷敤㐳晡㔰愰て㙥㔰戴て㉤ち〱㐵㠱㍣〴㐸扦敦㍦㌳扢戳㑢敤㤰㕥摢㉤㕤㜰散晤㜹收㍦攷捣㥣㜳晥敢昹晦㌳捡愸㑣㈶昳ㄳ㕣晣换㉢捦挲㉤㡢㥢㐱㘸戹愳㔳昵㕡捤慡㠴㑥摤ぢ㐶㈷㝣摦摣㥣㜳㠲㌰㠷〶挵㘵〷昵㐱㘱㌹㜰㥥戵㑡换ㅢ㤶ㅦ愰㔱㈱㤳㈹㤵㡣㉣敡昹㄰晥〶攳ㅢ㠳扤晡昲〰㑢㔳㤳昳㉢ㄷ昱搴挵戰敥㕢㠷㠶捦敢扥挷挷挶㐶挷㐶㡦摥㜷昴晥搱挳㠷㠶愷搶㙢攱扡㙦ㅤ昷慣昵搰㌷㙢㠷㠶ㄷ搶㔷㙡㑥攵ㄱ㙢㜳愹㝥挹昲㡥㕢㉢㠷㡦慥㤸昷㍤㌸㜶摦戱㘳昶㐳て㍤搸㠷㔷㘷捥㑣㑤㉥昸㤶ㅤ扣㑦捦㉣㜰挸昷㑤㕢ㄵ㠷㜳戳㉣摦昱㉥㡣㑥㑤攲晦挴昸㜱昷挰攸攲慡㘵㠵㝣戵攵㕢㕥挵ちっ㜴散㜵㈷㠲㘰摤㕤攳攲ㄹ敥っ愶㕡㌱㠳戰攰㑥㔹戵㥡攱挶㑦㉤戹昳㔸扢㥡戹搹攷㉥㕡㕥攰㠴捥㠶ㄳ㙥ㄶ摤㈵㍣愸摡敦㥥ぢ慣戳愶㜷挱㍡㘳扡㔶挱㍤戹敥㔴昳晡捡攴敥㡣ㅦ㤱ㅣ㤸㑣㝦㜴㈲㜰愷㔶㑤㕦㐶ㄴ㜰㘱㔲摡捥昸㤵搶戶户㜷㝥㉥㠷㉥㙦攰㌳敦攸摣づ㌵攷㑤扦搱㜲愴㜳换㘸昲慤㈳戸户㜳晢挴ㅡ戵昶戹扢㜳ㅦ㔹捡搶搶慡㌷攲㙦㔹㔱㑣挶㈸ㄲ昴㄰㤴〸㐸㐰愳㑣搰㑢搰〷愰昲晦〵㈹㐹㜶㘴㔵㜶搹捣㉥慦㘴㤷㉢搹攵㙡㜶搹捡㉥摢搹攵ぢ搹攵搵散戲㤳㕤扥㤸㕤扥㠴㌶昱㔵敡改挹㐶㔷晥晥㠷㕦晦摡挲摦㥥晥扤晦晥扢㐷㝥㝢㈶昷㥤扥㝤㘸昴㘸㌴愸㘹摦扣っ㔶㙢㜲昱㤱搱挳晣㙦㝢愹㠰㔰搸挷散〷散戱戱敡戱挳收㔱戳挰㘹愵㄰扦㠵㔱〶搱戶捦㝥捣昱慡昵换㐲扢㕢㈶捤挰㙡㉥摣㐸㔴㌷㔹㕦昷慡挱㐷慥㕤戹ㄸ㥡愱㜵㜳㝢㕤昳㈱㕢扡㉤㐲慣慣㐰摥㜷㙢㝢户昳㘶㙤摤㥡戸攲攸敡㡦戶㔵扢ぢ㝥㝤愵㜳敤㡣㙦㍤搳愸摤㌲愲〹㈸戵つ㜹昶㤶㔹敡㉡㍤慥攱愹搵㝡㘰㜹㌲扣ㄱ㜷挱愹㕣戲晣㐵㡢㉡搱慡捡㔴慦㘷㔵㈴昵㈳昳ㅥ㈶ち㘹慤㝥㍣㠹戵㑦㕣〹㈱捣㔶ㄵ攳㕤戳晣㜰㜳挹㕣愹㔹㌷戴㌴搱敦㐴挵挱ㄶ昴㑣扤戲ㅥ㑣搵扤搰慦搷㕡㙢㈶慡ㅢ㈶㌴㑤昵㜴扤㙡攵昳ㄹ㔱ち㔰戸戹㥣㔲㤹㝢㍡换㠲㄰㈲㐱㘲ち昲㑤慤㙣㌷㝡ㄶ戳挳㉣㙡ㄶ㜹㌲晢㠹㙤ㅥ挶昱㡡㡥㐹㤱挰挴㥣㘸㍦昸搲扢戶㜹㙣㠳㜲ㅦ㙣攳㙣㜶㈸㥡晤㠹つ换ぢ㑦㤹㕥戵㘶昹愹搶㑦㜱㐴挶〰㐰攱㉡ㄴ㐲挷搵愳愹㔳㔷搴㘶攱戲㔳つ㔷㡢慢㤶㜳㘱㌵〴づㄶ戲㔴攲搲㙥戹㡣敢㠰㌲昶ㄳっ〱㤴换㤹攲〱㌶㉡㤶㜱㘵ち搴㑥㈹戲摣愲挸搹慦㐵㤶晢散ㄹ愷ㄶ㕡㕡㈹て搸愰㠸戶㙡㐲扥㝥戲愸㙦㔶戴挱㌸㘰㑦㠱㑢㑤挷ぢ㌷㥢㜲扢㐵㑡㌴ㄳ敤改㠲㕤愷ぢ愸ち㕡昵㐱㡡慣㠱㘹摡戴㐱㝡攳〴ㄳ㔱っ㔲㉣㍢㥥摣捡㘴㙣㥦愲㈳搰㍥挹㠴㙣㝤戸戳㡥㈰戳㙦㘵㔲㜶敡㈸㡦㝢摡散㕡扥扣搶㘶搷㘳攱㡣ㅢ〸㙥㈴戸㠹攰㈰㠰晡㔷㘸㌸㙡㌹㤴㕢㉦攳㈳戸㌷㙥㈱昸㈸〰昴㤳㐱㥤ㄳ愹㉡晡㔰㍢昱㈳搹慥ㅦ㝥戲㌸挵㕡ㄵ搱㌳㙥昸㤹晤慥㄰㍡昲㍡㜷㠷慤捤㡢㡤晤㘴㘷摥㑣㑥㠷ㅣ㤹搲㌴㌹搷㙤㥡㈶ㄷ㠲㑤扢戴㕢户愱慢㌱㑣昰㌱㠰戲昱㜱㐲ㄸㄷ㍡扣㍢昳攸改㔲㝥㈸摣㈲敤っ㜵㘹攰㈳㐶收ㄶ㈰㐵挹㙤搹扥散昹搰㜴〷㐷散て扤て㝤愸戳㝣㐷㐴㙦戳㥢㝢㜶㠷昱愲㜷改㐵摦づ昱㔲晦搴搱挶摣㠱㙡攳㤳〴㜷〲戴搹ㄸ敥扥摦㙤愴㐰摣㘲㌷㐱戹晤㡣扡㠸㤷扢戴戹㘶㠹〵敡戳㤷㑣晦㠲ㄵ㈲㠲㌱㍢つ㕦戸敥晢㔶つ㥢摡慡㈰戸㝦戹戱ㄵㄹ捣昸㜵㤷昸㍤ㅦ㌹昸㔰ㄸ㠶㝣㍥㥢换戴昹挸㈹扥㘶㈲收㤴攰ㅣ摡攰愳㥤㤵㐴愲㔳㉢㝢戱㕦晡晥㜲㑦㤳㜴愱㐹敥挶戲ㅡ昷〰㐰㑢愸㝦攸愸㔱づ戱搹㑦㐹戳㔶㡦㤵ㄱ扥㤴摤㐹㕢っ㜱㡢ㅥ改搵〱摢㐹挴て㠲㝥㜷搱㜱ㅢ捡愲搷㕤戰晣ち㘲ぢ㑥捤㉡敢戰㉣㔵捤㥥慥昸㤰攸㡡㕣㙥换㝥㍡㈵扥㈶㝣搲愶㈵㔲愵㍤戵㌲㘵㉦摥㘴㉡㠶㈱愹㔴㔲㐲㐳つつ㐴捥㘳摢㍤ㄵ搳㠵㡡戹ㄷぢ㘷ㅣ㈶ㄸ㈳㌸〲㔰昸㍥㌴捤㑥ㄷ㥥改戰㥥つ㠶戴㤷㤷㌳㈵㤲㐱㐲㠴㙦㜷㔴㔶挷昸㥡晢〹ㅥ〰㘸㜳㝦ㄸ㠰㑣㘱㐴㈱㜹㠲ㄱ㈵㡤㘱㥦㜷慣换攴㠱㝤㌶ㄲ㑢㔳敢㐱㔸㜷㤹㔹敡户愷敢㘷敡攱戴ㄳ慣㈱ㄳ㌵㘴㐷㠵挷㔶㉤て摣攵挳昷㘹挳搵搷搶慣慡㘱㉦搶搷愱摡㘶愷㜷挳挶ㅣ换〱㕦㔲昶收㔹㠵慢扢晤㌱ㅥ愱戰搲ㄲ㙦㘵㌴㜶㐷搱㙦㙥晡〶㥡㉢扡攴㠴㌵慢搷搶㐲挷㜲挹挶㉡㈲㜳㔰敤戱㤷㔶㝤换㥡敥户㑦晡㑥戵收㜸ㄶ㠹〱ㅦ㤳挹扡㌹敢〲戲〴ぢ㜵收〰敢㕥扦扤攴㥢㕥戰㘶㌲愱戸戹扦攵㑥搲㈲〵㝢搲昱〲扣㐶愸挸昲㠰扤戸㕡扦㡣㡣敤扡敢㥤㌴搷㠲㕤㐱ㄵ㌲扤扥㠴㌴㉡慢戲㔹㔵捡㤶扡愵て㌷攴㤹っ㘵㉦㑦㈰戴捡ㄴㄸ㌳㑦戱摥昴敢愳ㅣつ晤㜴㡥愹て搹愳〶㌲㤷慡㠵㈹愹挶㐳散昳㈹㠰捦㥣㍣㌷摢捣捣扤愷㥣㜵㠱㔱晥ㄴㅤ㉦㙣搱㐸㠴㌰㐶户㑦戳ち㜱攴ㅣ㐸㈰㈸捥扢㜶昶㉢摢搲㠶摣户慦㔹㥣㐱㈶愹捦㥥㌳㔷慣ㅡ昲搱慥ㄹ敥搳㌷㜴㘳㕤戳ㄶ㐴㜵㔳㜵搷㌵挹㕡㘴换挵㡡㐹づ㥥㔸て敢愷ㅤ捦戰〱㠴晦㈲㤴㜹〵㈸昳㡡愰晡散戳㑣つ㑡㤹捦慡㕦㌰㝤㈷㕣㜵㥤㑡㠹㌷㑣摦敤ち㥥㠴㤰㔳昳挶㔷慣㌳㠶摢扣昹㜳㜰搹㠲㔱㤰㝢ㄴ㝡㤴㑢㐷昲㠳㜳戳慡㠸晦㔴㤷㠱㈵㈸ㄸ㠹㤴ㅡ㍦㠳愷ㄵ攴㜴〴㔴㡥㕣㔷攳㌳ㄸ㔷㥦〷㐶㉢㈱㔲㍤㠵㐵㄰ㄵ㑣㈸㜹㠶戸㡢昶㌹捦〹㐱㍤㔲㙣挶〹愷〳㤰ㅣ〰㐵搹摥摥㉣㔴㑤㜴ㅡ㘹㔸㠵摢戶㔶戵㤸㠹㕢户搶㈷敤挶㈷慥㔱慤㉤㑡挲㤰㙣搷㐸㉣换㌵挶戸㥢㑣㡤ㄲ挳ㅤ㕢ㅢ㤵ㄶ㌶㙤慥㍢戵挸㝢㌰㑣挲㌳ㄹ攳搳挲㈸㐸昴㐶㌶㡡㌱晢㜴昶㐸㘴㙣攸〳㤴㘹愷㌴慥㍦㑡〹捥攲搸㐹搵㉡㐷㜷㤰敦㝤㔱㜱㝥㍤㙣愹㌱慦っ㐵㌵ㄳ戵摡扣〷㉦愱㘲晡搵㕤㈲搲㤸㥢戶㌰㈲㥤摤㕡㝦扤扣〹㐱㡣挴㤰㘹㤱㤴㌸㌰挴㄰挲㤵挸愸搲㍢敢攷㔲㌷搰㈵摥㥤戶㑣㑦㈸戰ㄸ㔶愷慤つ㜱挳㥡㥥晣㤰㜴㘸散ㄶ㐵㡦ㅡ昶挴㑡〰㤳ㅥ㔲㡦㐷㈵ㄱ㜰挳㍥换戰ㄴづ㌱㐰敤㐶愵㠵㑡㠸搴㙥攳〱摣ㄹ散ㅥ敡㘰㐵㜴敡㠴摥ㄹ㌵㘸㌱㠵㜱㕢㈷㐱搹改㤲愲㔰愴戶㕣晦㌹慥扥昹ㄲ慦摦ㅤ捦挴㠵㐸㠸㤸敥㑡昱ㅥ㐰摣㘴㘶㤲㔲㌴ㄴ㈷捣戵㘶ㄳ愵搵ㄷ攳攸㘲昴搳攵昳㐳㥣攲㘱㉥㙢㠰㘲㔳挳㌹户搰㠱㌵慤㙤敥戳㘷扤㑡㙤扤㙡㠹㈹㡥㜵戵㔸攴㕤㐱㉦㌹〲愸愵㈹㘵㕤愲㐵㤹挵㔶㡡㔳㈶㤱扡昷扢㡤㜱㜴ㄷ㈵㠷㘷㘸搳挷〴㘴㑡㔸㑥ㄲ㘲㕢捥㈹搰㍦摣摦㍣挰㈰㠷攷愰搲戶愰愸换收㜰ㅥ慦㤱㐵ㄶ㘹㑢㌴㥢慢捦搵改戳㈷㔰愷ㅣ㡤摡ㄵ㌴挲㍣戵挲㉢ㄶ攱㡣㜴㈹ㅤ㝣㐸收㙡㤴摤扤晡扣摣㘶慥㠲ㄴ㐲〱挵ㅣ㉦㜷㐱ㄹ慣㉡〴㠹づ㜷戶改㜵㉢㘶㝦改㜹ㅢㄳ〰㡡㘹㘰㍡戴㘸愹ㅤ㥣㈹㤴户㜷㜰㙥㐳慢㤴っ㘹㌲㤹捡ㅣ攵㄰〲昶㈰ㅡ愴㠹ㅢ改愵㍡㡣㔰㜸㐰づ㠶挵㘷ㄳ㐷㕣㙣㠱敡晥つ㙤挸〵㌳挴昱ㄷ敦㘰ㅢ㝡愲㕡愵扢㡢昸摣慥愰㉡㡥㙥㘸㜷昴㐰摢愱㉣㤹ㄳ晤扢摢摢㉡愲挳㠲㐷愶㐷㑦㤹㘱㘵㜵㌱摣搴〷户扡㘴〹㔵昸㉥攲ㄱ搷㝣㍢㝤收扣挷㠳愸ㅢ㕣晢昲㈵慦㝥搹㤳㜱ㄵ〲㥥晡〳㠷攰〸㘵て〷㔹捥晣〴晦挹㤵捤ㄴ晥ㄸ㑦摣挹戰昹㠰㘶㠰㠴捦攱愵捡挶っ晥㌰㐹㍤㡣扦㈹扣〲晦扤㜱㜲㠰扣㜲愰㡤㔷㐴ㄹ散㌱㡢㜷攱晤㘲㤶㡣㝡ぢ愴㈵挳㠰攰昱㈱㤱㙣㐶扤㠹ㅢㄲㅤ㌴㈰昹㘶昱㠷攴晢ㄸ晥愶㤰㑦ㄴ㝡㜴搴㠳〷㐳晥晦㔰㉡㤶敡㙢㡡搵晦㠶㔰扦〱㘲〸㤹㐰㤳㠶㕣慡搷㕢挹㌴愷挹愴㜸㈴㐴㘴昹㌴ち昱㔵㘰慡昶㕤㈵挵㌹慦扤捤攸〷㝥昸昷晦㜰㌳㍡ㅦ㌱㠷昸㙢㐸扢摤㠱晢㠶扢㤰摢攲㉥㌰㤱㉦敥挲〲ち㡡ㄹ㝤敤㉥㐴昱㤰戳㐰㙣敦㉥㌰捦㤷攲ㄴ㈶搲慥㠹㄰〷㜷㘳㌷戸㡣㤵㥤挲㈱㕣㉢㐰㙥ㅦ〶㉣㤸㐲㜴敡挶慤攸〵搳㌷摤㠳㠲㍦改㕢㌰㙣晥ㄲ㑥㜵㑢ㄷ昶戸昹㥡㌵搲改ㅡ㜱㡢㌸攲扥ㄷ㕢搹搹㔹㜶㔰㑡㕦㍡㤴慦㑡慡昸ㅥ愲㈶㡡㝢㠸捣攷づ㝣攷攴㍦㍦晢愵㜱㥥㕣㡢㜸戵挰㔴㜱㌷改㝢晡ㄵ㐸昰㈶づ㡤㕣捦㡦㜴㑥攳㜳㈵㘷慤㘶㑤㥡扥㜸㐴㠱攱挶㐵捤㜸〹挶搴捣户ㅢ摣㑤㥣㠱搰敥收㘸㕢攸㔳㍥㜲㤲㜰攱㘸㘲攰ㄲ摦㡢㔳㠸慡愳㌱敢搲昳㉣晣〱捣搱扢ㅣ㐸慢挷挸ㅤ㈸㉦愵㝥㍦戶㜷ㅡ㤱挹ㅣ㠳㐵搳摢㑡挵㈳〰戱㤶㐲㉥㠲ㅣ㤲摣搴昰㜰㠰㘸愹㜳㈸ㄴ敥〵㐸挹戲戵愷㝢ㄹㅢ搸㔳〲㔶攳〰㘰㤷ㅦ戴㘰ㄵ㐱挵㌸㉥摦敤敥㤶愱㠰搸㌴㌱㙤㉢㍥捤㜹ㄴ㘴㈳㐳挴㔸㡣㙤昱㜴㡥〰扢攳搰ㄴ㕦搲敦敡㈴㥣ㄶ散㠲换戸㕢搹㍤攱慤攳ㄴ〸散㑣㔱っ㠶户㥦㘸㙣㑥㈵㕦愷㥢㤶㌵㡡㜰㐰ㄷㅢ㥤㝡愳㉡搸㉣敦㈰㜶愸㐸〴昲慢㈱搶㡦㌴ㅦ㝤㝤㝢つ㙤㥣搷㠳〹昲〷晦敢搶ㄴ挱挶㕢㈹㌱搰戰㍢㙡㔵搲㐷挵ㅦ㐷ㄷ㑥㍡愳㡣㘶㔱敥ㄵ昳搵戱㘴攵戲㕢散㍦㌳搹㈲㔹㑦戰㌷㔳摡㉤昶晦㐹㈰戶戵晦敡㈱昶挵捦㜸㉡㉡昰愶挰㕣捡戶改ㅢ慥〸愲摣㐸攴挸㈶搹㤰㈲搳摦扡戴㠸て㔹㜵戵㘸㜰挴挰昲敤挷㈴ㅡ㝤改摢昶㜶㔴㠰捣ㄳㄵ㝥〷㉡愸㘳晦㔶扤ㄵ敦㜴㡢㍦㠷㡥〷㑥㍢ㄵ扦ㅥ搴敤㜰㜸ㄱ〹攰㘱㝥㠷㘶挳攷㤹㔰慦戵㉢戵摢戱ㄲ㝤㑦愳捦㤹㜹㈸散㌳㔶昸㝥攵㈵㤹㘵搸㔹㔶㠳摦㈴つ㈶㔲㑤戴づ挱㜵昶愳敢㘶つ㥦戱捥㈳敥ㄹㄲ戵㉢㡣㥤㡥㍥户㥦搶攰搲攱扣搶㈳㠸つ㔹戵㔱㈴捡㘴ち㑦㝥㤶敢摡扥〶慤㙤愳戹〵㙣搹㕤晣慤㕣㜸〵㌴摤搹㕢㕡㔹㠶敦攴搷挹㘵㘳㠵㄰㥢敢㜱晣摤㜹戰㤶㑦ㅢ〲㥦㐷ㅦ㜷㌳㈸㌶㔲㐳㈸㙤〷㤹昰ち扡慡〹〲晣㡣㙡㔴攰㡤㘲挴㡦愲愸扥㠵㘹㔱〰㔰挶ㅥ㄰愰㌳㔷扦㠴㘶㍡㠲挰挶戸挸搵㙡〶〵㜹晥㉡ち昴摢昸㔳っ㈴〸搶㐹㘲戹㙦ㄵ散挵〴㜶㌰㔶改㡡扢ㄴ㌲㜴㔹晤〶㕥昵ち㝥㝡攱㙡挴㘱搷㈲扢ㄱ㤴㡤戸〷捡ㄹ挵摤㠸㑣攵㐵㜴㘸㑣愵づ㙣攷愹㝣ㅤ㑤户㑥㠵㝥㠴っ㉦昹晣挱搸づㄹ㍥慡㡤㠰㈰㈴㔸〷ㄸ愰㘲愵戶㉡敡㐴挵㕢愴㉤慥扦㡦晥扥㌳晥晤户㜹晤挷戸ㄲ㔵㡡慡搶挱㔳㤵捡攰扦㥡ㅣ晣ㄵ㘰㍢て晥㉢搷ㅡ晣攰㔳攸挳㤱ㄸ捦〲昴攷ㄴ戹㑤㈶昳㌹ㄴ戸㡥晣愹㑡㡣㙤㤹㈲㔹㐳晡晥㍣ち晤戹㐱㤲㤲㜱ㅤ攳ㄷ〸㥥㈷㜸㠱攰昳〴㕦㈰昸㈲㐰㝦㜶㤰搴㤵㠶㕦㈲昲换〴扦㐸昰ㄵ㠲㕦㈲昸㉡〰ㅡ㤲攰搲昰㤷㠹晣ㅡ挱慦㄰晣㉡挱慦ㄱ晣㍡㐰㝦㔶㤱搶㌲散慦愳㄰て扢挰愵㑦昹㑡㐹㥣㍢㥥攸攴㉢㡡㍡慡㕣搴㈶扤攴㐶攱攴㕤愱搸㌰㈵㝥昶摢搱ㅥㄵ扢㍣慡愰敡㌱㑦㥣㍡愵㘵ㄹ慥㜲㤴㍣〳㑦敡ㅣ〱㔹㤷ぢ愹扣戸昱ㅦ扥搱㡣㌱愱〲ㄷㄸ㔷㌷㈶㡢㑢㘳㌷㙥㝣〴㥦㤷㐹ㅢ㍣㔹㕦敦挴㡤㈹ち搲戸ㄶ㌷晥昷㈳〷ㅢ㡤㘳ㄱ搰㑦㉥㤰㍦㔳ㅣ㜵搹扡㈴㍥㌵ㅦ㐰昳㠲㑤攳摦㙢㙢㌴搵扥攴挰㙢㘲晥晢㜰慡挵挷挷摥㜳㌸愴㠵戳㉣戰㄰晡摦㝣㤸挵攱慤㘹㌳㌴昱㉤昷〶戲收扥㈱㜷散㕣戴攷㝤㈰㝡散搹〰ㅢ挲敡慥㘲ㄱ昸㌲㜹扤扥摢㘴ㄷ㔲晣摥收㝡挴搹扥㉣て挳㜴㘷昹㈴㐳㤴㔷ㄷ㘳捡㘶㕥㘸昲㡣昱つ㄰〷㡡ㄹ㤰〵攳㌷〱㜵㐶㠹挷慥㌳㠳㔴㍤愲㔷扥挹㡡㙦ㄱ扣っ㔰㔶搴㌳攴㠳攲㙦〱っ挴晦攲挶昰㠶〴㝢戲㙡㈵㝥㔹㤲㡤㡣㔷搸攱㔵㠰ㅣ攲捦㉡㘲挲戲昱ㅡ㌰㠹㤷ㄶ愸戳㝥扡戳㌳捤扤㜲晣慦〰㈰㉦摡昲戹晦〹㝣扥扦挹〷攷昰慦㤷ㄴ挴昳捦㘷㍦搵摤戳挸㘸㜴摡攵昷㔹㑣攸㍤㍣㠷ぢ摣㑣户昰㠹搴㡣㘵㐵捤捣改慡愷昰㝣扥㠳㍥㝤㔹扤㄰愳㥦㡣搰㍣㝢㔲㔶㥦㡦搱㍦ㅢ愱㜹㔴愲慣扥㄰愳㥦㠸搰㜷〹㥡ㅡ㕥㥥晤㜸㠴扥㕢搰㔴昴㠲㝥㉣㐲敢㤱㝣㌹㐶㥦㡦搰㝡㈴㌴〶搲晡㕣㠴搶㈳愱㜹㄰昴㔲㠴搶㈳愱挱㄰昴㘲㠴搶㈳愱〹ㄱ昴搹〸慤㐷㐲㑢㈲攸㐷㈳戴ㅥ〹㙤㡢愰ㄷ㈲戴ㅥ〹慤㡤愰攷㈳戴ㅥ〹敤㡦愰捦㐴㘸㍤ㄲ㕡㈴㐱㥦㡥搰㝡㈴戴㔱㠲㥥㡢搰㌲㤲㐱㥡㉡㘱昳搷㔱㌰摥㈰昸㈳㠰㜲攱ㅢ㠰㍢㤶㔳ㄲ戹㑢㐷敦㑤㜴㔵ㄴ㍥㍥挳㜸㉢㉡昰㐶㔱昲㘴挸㌳搱㤰改㙤㤴戲㐵㐵㘹㤴㡡ㄳ㔱挵㜱愹㔰㡡ㄲ㉡ㄵ搳㔱挵㌸㄰挶㥦〰㈸㑡㈰攷㘴晣㈹敦㕥㈳攰摤㥦㐵〵㜹㈱搷㐰扡㍦摣昶㐲慥㡢㔴㡣户扤㤰㙢㈵ㄵ㥦㑥扥昰㉦昸㔰㤹ㄸち㉤㑥搳㈰㈷㈸敢晤㔷㈸昴攷〶㌸戶挷昰换㕥㔱㤵愷慢㑦㍦晤愳㠱晣昰捤昹挷ㅦ敥㝢改㥤扦昹攱㡢㍦㜸敡昸扦晤昸攵㤷㝦昰㉦㉦扥晤攳敦慥ㅣ晦摥户扦晤㤷㥦㜹攵敤ㅦ敥户㕦捤扥昱愳戹㔷㥦ㅢ扢昴摣㌳昶戹㝢㑥㍥昷挴挵㐷挷ㄶ慥ㅢ挹攵㝡㝡敥ㅣ晡敢㥢敥ㅡ㝣攱㤹㌷搵㥦晦攳㡤㥥㤲改攲〵慤挳攰戴㘵ㄸ摦㐳〱挳攰㠸㍦搰㘱㜰扡戲㔰て㐶ぢ㌵〹㐴〹㍥㌸〷㈰ㄵて戴㔶昴晥てㅥㄴ㔷㠰</t>
  </si>
  <si>
    <t>Optimization with Optquest</t>
  </si>
  <si>
    <t>P(win)</t>
  </si>
  <si>
    <t>EMV|Win</t>
  </si>
  <si>
    <t xml:space="preserve">EMV </t>
  </si>
  <si>
    <t>StartOptEquations</t>
  </si>
  <si>
    <t>CB_Block_7.4.0.0:1</t>
  </si>
  <si>
    <t>Decisioneering:7.4.0.0</t>
  </si>
  <si>
    <t>㜸〱挵ㄷ㑤㙦ㅢ㔵㜰㜷扤扢摥戵攳搴ㄵ㙡㘹㘹㘸㡤㥡〰愵搵攲慤㙤㙡ㅦ〲戲㥤戴㤸收㡢㌸㙤㡦㑦晢昱㤲㙣戳ㅦ敥敥摡㑡摡ㄴ㠹て〹㠹㈳攲㉦㠰挴㠱㑢て晣〷攸〹〹㑥㠸㝦㠰㌸㈰㔰て㍤㤴㤹户摥挴㑤㈳㠷愲㑡㍣挹戳㙦收捤㥢㜹㌳㙦摥捣㤸攳㌹㡥㝢〲〳扦㌸㐴㥣㑣㜵㜷愲㤸㝡㕡㍢㜰㕤㙡挵㑥攰㐷㕡㌳っ㡤㥤〵㈷㡡㌳挰㈰ㄳ〷搶㈳㠹㐴捥㕤慡㤰〱つ㈳㘰㤲㌸㑥㔱㔴〱搶㔱〸晥㡡㈹愲攲慥〹ㄱ挰㕡扢戵㙣摥〶愹摤㌸〸改愵搲捤㘴敦慣慥㙢扡㔶愹㔶摥搱捡㤷㑡敤扥ㅢ昷㐳㍡敢搳㝥ㅣㅡ敥愵搲㑡摦㜴ㅤ敢㍡摤㔹ぢ戶愸㍦㑢捤㜲挵㌴慡㜵扤㕡慢慤㌷ㅡ昵〹㔰捤㉤㉤户㕢摡ㄲ㡤㕦㤰㑣〹㡦晣昶ㅣ戵ㅣ戴㡤搲搰昱㌷㌴搰昰搴昹戵攵㕥慣㉤㜷ㄳ㡢㥣〱捤愲㤹㘴㈵愴敢㌴愴扥㐵愳㐹㌲扦㙤㔱户㑤㕤㜷㤵慥㐷㜹㜲㉤っ晡扤㡥㙦搳㙤㤱摣㌴㐲㠵㕣敢㍢昶愲搱㉢㜸㌷㈲扡㙡昸ㅢ㜴挹昰愸攴㈱㔹㄰㌹㌱挳㘵昴愳づ搱㙥㕤搱㥥㔲㠳㡥㔶㑡〷戶愱㝢攰戸搷㘹攸㔳㔷㠳㈳愳搳づ扢敡昷㡤㘸㌳㌶㑣㤷昲昹㘱㈰攰㘱㔰㘶㑥㤵〱攲㔰搱㔲㔵〱挰㡢㡦㈰㝥㐶㌹昳㐰ㄵ㠸㈱㄰㔳㈰㤶㐰㙣㠱㔰㠱慣ぢ㘴㐳㈰㥢〲㜱〴㜲㕢㈰㕢挰㤳づ㈵㥢ㄵ㠶攳㤱㌶昷挹户㥦搶㤷扥昹昸挱㘷㑢ㅦ㕤昸㕣㐲㝤捦㙦㍦㠶㥤捡㕣〸㈱ㄳ㐹摥搵㈰㡣㌲㤹戱戶㡥㕤㐴摢搵ㅣ〲戴㑤㐲摢㡦昴敥㐹㘰攲つ摥捣㝡攰昴挵㡤㔰昲㤲㡢㥤愳㤱愵㝡㜰昵㉣〸㘴㤸戹㝤㍡攱戵〳㍦愶摢昱㥣ㄱㅢ㔹㙦挵㠰攸㠹㈷㘱㈳昰㕤ㅣち㤸㐸㔱㤴戳㠷愰戸㘲扡㤲㑡㉤散ㄳ㐰昸㑢㈹㌶愲㘳㑦㜶愲㑡㘵㝡㔰㜰㌲㐳愹〵㐶㑢㐵收㠶ㄸ挸㉢戲改㠸戰㍣㈳㈴㤲㐴㔱攴攱改㘷搲㑦㠲㕣㌸㉡ㄶ㌱捤っ攸搵㍥㈶ㄱ敥攲扦攳㕥摢改搱〸昹捦㡦攷㑦摣て㝣㡡㍣昶㤶愷てㄳ㘳㤹㌷㘲挷㡤㌴㌰㤱㍤摤晦㐳摦㡢㍡㌷㥥㍤㈷晤〵捦昵㜹㍣㡣㠹㍣㍢挰㈸㈵㠴㔳㔰〶㔲㜲㜲〱㘰㝥㈴昷挹㤳㐰㘰挵〴扦㌸搴㘳〰㜲㌹ㄵ㌹㔵㕣挵㑡〳ㅦ㌶㤲挵㜱㙢㈲愶㤷戱㌷㠶て㌱户㄰ㄸ昶㔵挳㠲㜲㤲ㅤㄶㄳ愵ㅤ㜸㍤㜸㐲㘱ㄱ㔳㔹㍢戰改㑡ㄸっㅣ㥢㠶ちㄲ扡㔰戴㐴㑣っ㌲㝢㝢ㄱ㐴㙢㠶㤳愴扣㜲㤸慥㑥㉡㙢晡㤰愲搸㜹㐶晥敦ㅦ搶摦㘳㙥捥㘱昹㔰㌱〹愸㉦〳攰㌱㝢愰㍤挸挰晣㤷㌰㥣㐲㠶搳挸㠰㤹攵㄰㠶㔷㤰攱っ㌲愰㌳㔳〶㘶㜸㡥攵攰㈹㘴㜸ㄵ㐰㤱㘵ㅣ㘴㐲㉥慥挸搴挲㐴㍤㡢ㄸ㉡㐲扤昲㌹〰㌳敤㔶㝢㤵㕣戱㉢昵昵换扡㕥㕥愷昵慡㕥慦ㄸ㡤㐶愵摥搰㙤搳戶慤㝡慤㔶㉢戲㜳〱扢㕡〲㔰挴㤳愰〴昵㌵挴搸㤱㄰㉢㈱㠶㠷㐰戳攵昳〰㈶摢㉤〲㈹愷㑢敦昴戱〶捡搳㐰㉢㈴戴愶㍤攸挶㐶㉣捦〰㈹㑢收敦挰扤昴攴搷〱㌹㡥敢慣㉦攸搸㤰晡㥣㜸㐷㝥㘳㝦ㅢㄴ㌷户㙦搳㈲㥡㠹㙡ㄲぢ攵㌷㘱㉡㉥㔲挳㤷㉦挰散摤㝢扢慢㐱㄰敦㐲戲愷㤶ㄱ挵搱㙥慤㕡㈶㜰㝤㘶换戱㠹㘵㤲换㘵扤㕡㙥㤴㙢摡戶ㅢ㙤敦㜶㌷㈹㡤昵摤昹挵㥢摡攲㝣㜳改扥晡ㄶち收戹㉣扡㡢ㄹ㡡㔵㈴㌳㕡搸昸㕦㈰㝥戱摡摤晤扥㘸晤㈶㕥敢㍣攸㠵愷㑢㈷ㅡ〳晥攷攱挲挲扤㕦扦㍣㜵晦㐹敢㡢㕢㝦㥦㍢晢攷㥤㈹愹〴㌲捡〷昲捡㌳㑤挴挱晡㡤㐵敦㠴搷㠹愰㘳㠰敥㘸㉤㘸敥昵〵挷㔹挴〲晤㘲㕡摤㘶昶㈹㑤㌳ち摣㝥㑣搳㙤换攱摥㍥挸攵昰㝥搹㍥㜰捦㠹㝤㙣㈴㡢㥦搹愷㜶晣㠸㠶㌱戵㔳㠹ㄱ挷昳愲㤰攱㙢㐷㔹〲搷㡥敤㔰㔲户搲愶〷慢攷㤹㐳㕥㑦换㠹㔹㔷㠹敢扣㡡㜱㈹㙢〰搴搹改收戴㕥㉥㤷㜵改㈷㜰敢㝦搳㠹㠱扡㥦戴㔰〳㡥㥣㕡〶挸㘳〰愳㘸㈴㑤攸〰愰㌵㥡ぢ㍣挳昱㕦㔴敦㠸戱㜴㌰挷戲㙢㑦搴散㌵㤱㘹戰㘳㔰㑦㜸换㤶戹ㄶ㔲搶〰㉡っ㠱〲㔷昰㙥〵攱㤶ㄹ〴㕢㔸㥤㈷ㄹㄶ㘱攸㘲㑦㤶昷㤲㌷㠳㜳㥥攷㌳㑦㐵敢㘸攴愲㤱昲㘵〰㠵愶敢㤶㔲㠹㤱㕣〱㔲〶㘴挸㔵㤸㑣㡤㝢㉦晣挳㘱㠸㉢㍦㍣㝥㝣昲㡦攲〷㕦户ㅥ㉥㝣搷晥㙡㠳晦㜱戸㜰戰㜷ㄳ搱搷攳敥ㅤ㌳㘴搶㈳〶晥戳㔰㍣攲㔲㝦㈳摥摣晢㌷〱挹㑤㠱扦ㄳ㔷㠰〹ㅦ㈲㡥㘳㠸攰捤戲〴㤷晦〷㜳㝢慦㈲</t>
  </si>
  <si>
    <t>EV|failure</t>
  </si>
  <si>
    <t>Net Value|Win</t>
  </si>
  <si>
    <t>Bid Amt</t>
  </si>
  <si>
    <t>㜸〱敤㕣ぢ㜴ㅣ搵㜹摥扢扢㌳摡扢㤲慣㌵㌶敦㤷㜸挵ㄸㄹ㈱搹㔶戰㐳㔵慣㠷㙤〴戲㘵㉣㍦㐲ㅤ捥㌲摡㥤戵ㄶ敦㐳捣㡣㙣〹㐸昰〹㌴㐹㠱昲㌰㠷ㄶ㜲㈸收ㄱ㔲㕥㈱〹昴㔰㘸㌹㈱㈵㄰㥡〶搲㤴㤲戴㐹㐸ぢ〴㑡㑡搲㠶愴愵〷㑥㐳摣敦扢㌳戳㥡㥤㕤㐹挶㠸搶㍤㈷㘳敤扦昷晥昷㌱昷晥晦㝦晦晦扦晦扤敢㠸㠸㐴㈲晢昰昰㥢㑦㥣㠹㘳㠶㈷㙤挷㉣戶昷㤵ぢ〵㌳攳攴换㈵扢扤挷戲㡣挹挱扣敤挴㔰㐱㑦攷㔱㙥㙢㘹㍢㝦愹㤹㐸敦㌴㉤ㅢ㤵戴㐸㈴㤱㤰㔱㤴㈳愵㍥㈹㍦㈳搹㑡挶〹㔸㈶㜵㠲〶㠰愶〴挰愶扥摥愱㤱㡢昱愶㘱愷㙣㤹㑢㕡户戸晤㜵㜷㜶戶㜷戶㉦㕢扥散愳敤ㅤ㑢㕡晢挶ぢ捥戸㘵㜶㤷捣㜱挷㌲ち㑢㕡㌷㡣㡦ㄴ昲㤹昳捣挹㑤攵ㅤ㘶愹摢ㅣ改㔸㌶㘲㉣㕦搱戹扣慢㉢户㜲攵㡡㈶㠹㥥搷昷昵㙥戰捣㥣㍤㔷㝤㈶搹攷㔰㕦㙦晢㝡搳㤹慢㍥ㅢ搱㈷扡散㉦ㄷ㡤㝣㘹㡥㍡搵㐸敦捥㝥㌳㤳㈷㘳㑣搳捡㤷戶户㘳搸㔵㠴㐶敥捣㜶搴搹㘲㔸㝤㘶愱戰搱捣㤱ㄹ昳㡡㥢㙤戳㙦摣㜶捡挵昵㐶搱㙣㉡㤲㠰愶㘵㤶㌲愶㍤慦戸㝡㈲㘳ㄶ扣摡㜶愲㠸愶慣ㄴ㘷愲愵攸㌲㜱㈰㙢㤶㥣扣㌳搹捣㡥㌶ㅡ愵敤㈶慢㘸挵戵攳昹㙣㈴ㅥㄷ昱㜸㈴㈶㑥愹㌷㌶挵㉡㙦㐴㉡㑤ㄶ敥搷㉣慡㠷㠵㔶㈷㠵晡㈷捦㠶挶㥣昳㑣慢㘴ㄶ扣㔷㤰㤹㙤愱㝡㡡㐶㉥㉢㉡挴昲㈷㐴㐶㠹㐶㙦㙤㜰㌶㈴㤷㤰㑤㠰戲ㄹ㐰㥦〷㄰敢捤㘷㘵ぢ㔱㈹〰ㄱ晦〵ㄶ㔷戰つ㍢㠹愶㡤㘸㝡㈴㥡捥㐴搳搹㘸摡㡣愶㜳搱昴昶㘸㝡㌴㥡捥㐷搳ㄷ㐷搳㍢㔰挷㝦ㄲつつ㔱敦搹㔲扣攳㑦㝦晣捣戶㔵户慦㜹扢晢㤱㍦㕣愴㙢㕣㑦㕤昵㈶㄰㔸㑤㡡挹㍤戶㍤㕥ㅣ攳㐲づ㌰㕡ㄶ晢㙤㘷㠳㘱ㄵ敤戹攵㌱ㄸ慣㜸扣愸摥挸㕣ㄶ昷搸挵扥㔱挳㜲㍥㈰㤳㕢㐳㙦㈰㤳㠷昳㐵㡦挹㜸挹㥣㜰㔸㍦〴㘴㕥㌴㔸摥扥扥㙣ㄵ愱㜸搶㤹㐶愹㝢㘹㐷挷㤲㘱㈷摢㙦敥散㕥搱戱㘴戰㥣㌱㐸摤敥づ戹〰㤵攵㐲〰晤㔰㠰〶㝢㍣㠳㜵㘳换挳㠸㍥ㅣ㐰㠸㥦㐲㈲㈸ㄵ攷㡤摤昹挰敤户㍦㌶㜸搳扢㌷㙤㝥敦戲㙢捥㄰搴㡣㘴愹㝥㈴㐰㑢晦〵愶扤扥扣㘴㠳㔵ㅥ改敥㘸㕦㉥㡦〲㔲ㅥ捤攲㘳〰㤲ㅢ㑥昵扡㕥㉣㡦㘵挹㜱〰㐲扣攲昵晤㥢ㅢ慥㕢㝥昴戳ㅦ㍦敦㉢摦晤㤶扥改晡户㙥搱愸㜰㤷㠵挸㔵㔷ㅦ慣㠱〶捥ㄸ戶攳〹㡡搲搱㜳慡〲㘶㤷㡥㌵㔶收挳㤷づ扣㘴㑥愴㐳戶㤲晡㈷〰攸㈷〲挴㔶慦摢㈲㑦㈲敡㘴〰㈱㝥攴㌱攴搲㐷㔳㤹ㅦ挷搷づ㍣㍣㘶ㅤ搹㝡攸捡㥤㠲㠴㔵㔶昰㈳慣扣㠸戹㔳〱收て㡤㡤㤵㉤㘷扣〴〵㥡摥㘹ㄴ挶㑤戹㤸ㄵ㑥〳㄰攲㝢㕥㙦摦搹晡捥挶㜷慥扦戹敦昱捥㜷昷ㅥ㥦晢晥㘲㡤㍡㘸晦㔴㉡摦搹摡㌷㕡戶捤㤲㕡㝤㙤挵つ昹捣づ搳ㅡ㌶㘹敡捤散戰㘳㌸收愱㉣昲㜴㝥摢㔰〹摣㠰ㄶ捦㥥ㄸ挴收㔶㑦㌸㘶㈹㙢㘶㈱愰㘳愶攵㑣㙥㌲㐶ち收㘱㔵㔵㝡攰㍢散㌴㔱㜰㘴ㄵ㝡㑤㌹㌳㙥昷㤵㑢㡥㔵㉥㔴㤷昴㘴㜷ㅡ戰㌳搹㜵攵慣ㄹ㠹挵㠴㠸㐴ㄷ㜸晡㜶昵㑥㔸㤵㜳㡣㔲戶㘰㕡㌳晡㈷㠲㐶㐳㑦攲㠹㘸搴捡敦摦㝥搰㘹㤱捡㕣挱戹戰戵㈲㤶㠴ㅤ㡢搵㝢改㌹㠶㍤敡㜰摥㌳ㄶ搲㑣挸㈵〴愷〳㘸㌴づ晢㘳㥥愸〵㠴㈱㐶㐴㐶㘴㠵搹㔰㠴昹㕡户摤搲㤴㔵搶㡡晤愶㥤㤱㌴扢〳㘰挲㠴㡥ㄴ㘴愵愹㐸戲㥡ㄳ㑥扦攱ㄸつ㐵㈸㜷㄰㙤ㅥㅡ愲㕥㥢搷㐱㤳㥦㔵搶摤捦戰扢㤴㥦昱㝢㙤㥥㐲愰昳〵㝥㉥昰㡥㑡摦敥慢愴㝡て㍢㜶㔳散戵㔹攱晣㉥㤳㕥づ晤愵㔴㌲搰㔹愳㐲戸㍤㘱敥㜴㐶攱㡤挶愰㌰搴㤷ぢ㜵㍥㌳㤳て攳〴愱戸扡ㄳ晡㡣㡣㌹㌹愴㄰㤵㤳㤰ㄹ搹散攴ぢ㜶㍢〶戳搶㉡㡦㡦戱㥦晦敤昷捤搵戸㌹㜶晦㜹昴扥㉢㕦㥡晦戹㡦慤㜲昳〳摥户㕦晡昲㤳㐹㐹昷㐵㍦㠳ㄸ愸㤹㝤㝥㠹散㐰㉡改㤶㑡㤶搶ㄶ慡㤶搳㤴㘹㜴㠳摥㡦㤷㐵㉢搸㔴ㅣ捡㡣㙣戲㑣攵㌹㈶㔴㘶㜲捣㙣㉥㙥㉤㕢㍢㐶捡攵ㅤ㤴戰㜹㉡㘷㡦㥡愶㐳㕦慣搱昳㍥㤹ㄶ㐲挴㘲㔵㑥㔷挰㘹愳〳愶㥦〹搰摣㔳㈸戴晡㍤摡晡ち攲㈱㄰攰扢扥ㄲ改㘳扡㤶㜷愴晢捡挵ㄱ㌸㜴改捣㐸㝡㘹㐷攷昲㡥㤵ㅤ㕤敤ㄳ〵㝢㐲㝣搳搳挴㠳㤷晤㘸捦ㄱ㥦摣搷㝢昵搶户㡦㍦敥㔷㤷ㅣ㈳㥥昱ち挲捥㕡搳敦愰捦昳扤㜱昴㕢挶㉥㜸攴㔳捥晥搲昶づ晥㥢㝤㤷㠳㑤㑥慥㉢㜷㘶慥戳㌳摢搵㘱㉣㌳㌴晡ㅢ晢敢㘹㤱ㄵ㑤戹慤昹㔲戶扣㡢ㅡ搹㍥愶搷㠰慦㕦昱挴摡扣戲摥昲㜸㈹㙢ㅦ㕤扦㔰ㄹ㠸愳挲㘵㔳㥤搴㌴ㅢ挶敥挳戴搵晢㡥ぢ㌷㔳㕡慢㘷㈲敦ㄶㅦㅢ㉡㠶摦㔱ㅥ㤹扥㜴㡤㘵㕥㔲㈹慤ㄹ㤱㙢㝣㔸㕥㌳㑢户挸ㅤ搷晦ぢ㕢㠸㉤㔳㥣㑦㐴戸㔶昱戴㤰攲㔲㥥㥣愲㜰扢㘲㐴㠰挵戴㠶㐷㔴㡢㕤晢㐶㔸㝡㔸昴㠲㐹㤹㡣㠶戵㘰戸㌳搵㉦扢㔹㍣晤㕢㔹挷昳ㄷㄸ㈳㘰敤㔳愷慦慤挶㔸攱摣㠷㕢㌹㝡㠰ㅥ㠴散挶ㅣ戴愷戰㥡愷愵ㅥ㝤㜵㌱㈱㈶戵㕤昹慣㌳慡㡦㥡昹敤愳づ㜰㠸㠲㈴ㄲ㈴㙤捤㈳捦〶㑡慥㈲攸〱㠰㡢愲戴愶㥥㤴㝤㙥㔶㜰攷㐰慦㐵昶ㄳ慣〶搰戸㜵㤸㜵愷㐳愷㈲捥つ㕤㌳㍣㠳㥣㠱㔸㠹㕡㕡挲㜸晦晥挲摣ㄹ㜱㐸㙤搰㜴捦㍣〹㡣㥤收㑡て㑢㔹昵愶づ昱㠴散㕡戳戴〹收挰㥥㑢ぢ㍦㤷ㄶ㔷慥挱㍣晣㐷㝢ㅣ㈲戴晦㜳㠲愷ㄳ㘹㔰㝥㝦㍡ㅤ㐹㜰㠶挴㐸敥㈵㙢つ散戹挰㈶㘷㉡ㄳ摣㜱㔲敢㑢ㅡ㍣㝤〸㈰㠶㙤戱愴㝤ㄳ㕦㥥捥㠴㍤攴ㄵ搴㙣㔰戹〵㔵晢摢㘱戶㝦㄰搵戸㍥㤰慥㝥攴㘶攴攵ㄶ㠲慤〰〱㈹扦挰捤ち㙥㘳㤵㤴晦ㅥ㉢㙤〳㄰摣挴慡㑤昲㈷㤰昰ㅦ㜱㌷晡㈷〱ㄵㄱ㡥〱扡㤶〸ㄷ〱㥢㤴㌳㤴〹㙥㡤㉢㐴㤰㈴㠲㑢㠰㕢搱㌱㌷攲㌵㌶晣ㄶ慦愰㘶ㄷ摤㡡戶㌳ㄸ摢慡㡤㉢㔷㜲㤵戱㙤捡慤挹ㄷㅣ搳㔲晡戴㈵㠷㉦㌷㍡愷昲捤摣㑦㔹㐶挶つ㠹㉣捣昵㘱㑢㠵㜰愰㌳㌹㘵㔸㙢捣㤸慢攵㝦㙢慣て戲㡤慢戲搴㈱㠳㍤㠳㌱㠴搰㠴捣昵捣㤵〳㐲㐴换㔹搷戵㔶㈲搵㡥㥥慢㠵㙣ㄶ㈳㡥晡㐱㈱㘴敤㡥改㡤㌸㠵扤㔶㐸搹㘸㕡㠳㐹㥢昸㕢㜷㈳㝣愰愲〲ㄶ㌲て摡挸㡢〹ㄸ晤㤵〵㠲㈲㠰搸〳㘵㐴㌵㝢ぢ㌲㠷㐱て摥〹户攳㜵ㄵ愲㈸戳捥ㄸ挱㈵〰〱㌵㙢㈳慢搳ㄳ搱㕡改㘵㈵㠵㌸〱ㄹ愵㜰挷㤱㤰㍢〱㥡㜶〱慣㍦挷㉣㈰㜸㌳㔷挷㈳ㅡ〳㕦㌳㕢㜹㐸つ挳愹㠷ㄵ㠷㈷㑢㤹㔱慢㕣挲〱ㄲ㠳ㄵ㍤ㄹ㠶㐹㠵愱ㄷ〷换㝤攳㡥㕥㍣㈷㡦慦愶攲㐶㜳捣㌴㥣㍥㙣㐸攰搹っ㈲㉥愹摣㥡㠱散挴晦愵㕦愳愲戴〸挷㌱㌸攱挱昰㥡㜵㘳〸ㅥ㜹摢晢换㌸慢㌲搵ㄱㅡ挹慥敢㜰㄰攷㈸㌴㌱㔷晤搰搵㠸挸〹㠰扤扦扣晦慣㔳晥攴换晢扣敦㉢㈰㝢敡㤱㡣㙦搶摡摦换㠰㑤捥㔴㈶ㄸ〹慤搸㕦㝤㌷㜲㌱㠸㠱㙢㠳㍦㠵慥敢摡攰㑦㝡〵㌵㠱㔳挶㑢㕢昱㤱㔷ㄱ晣㍥挱㘷〸㍥㑢昰㌹〰戱ぢ㑤戹㘲〶㤱攱㘷㙡挵㕣捤㍡搷㄰㕣ぢ㄰㔸㌱搷㈱慢㕦て搰攲挷扦㕢㕤愵㡣戵挳搸慣㕡㍢㌷㈰㈱㙦〴㄰㡢〱㈸敢ㄱ戹〷㘰㕡㠲㌱愰㕢㑢戰㥢㠱㑤捡ㄹ捡挴㘹愸㔱㈱㤸摣捤㕥㤴挷㤶㥤㡥㔸ㄹ慦㈰ㅣㄷ㡥㉦㐱摢ㄹ㐳㘰っ㐳㈷〷换㐶㜶つ㝣㡦戲搵攰ㅤ扤㈶㄰昸ㄸ㐳昴搰㑡㌱挴搹㠷㜰㉣戶攲㍢昳㔹搳㑡㄰㌱㡣㔵ㅢ㘷㜰㔴㔷换ㄱ晡㈶ㄶ㡢㘸㕡㘳愲摥扢〶晣扥㑥昶戶愱挱㘳攵㠱㥡晥㝦㝥晥ち敥㤲挰㥤ㄸ愰扣㥤㘰㉦㠰㌸ㅤ㠰昳〹㔵戸〳㈸㜹㈷㠰攸〰昰㉢晣㉥搲挹攴㝣㤶摤㐵㜰㌷㠰挶㉤摤晢搸㍡㌳㔲㈴㜳㕢昲收㉥㙥㌷收攵慡捥㐵㥢㜳晤攵昵㘵愷㍦㙦㡦ㄵ㡣挹〵㌹㉦戱㜵搴㉣㈱㐲㘲㈱㤲ㅥ挲㤵挷挶捣慣捣つ㤷挷慤㡣㌹搰㝦㔰㠴搸㌱挱〸㐲㘵搰㘱㔱挴捣挴㠱挵摡愱〸〵㘸慤〲敥攴摣㝥挵ㄳ㈸摥㉤㔳ㄴ摤㤴㜷ち㘶㘳㑥㌹扢㉡㥤挸㠱㡡㌸㤷挸㌶攴㌶㡤㈲㄰搸摦㥣㕢㙢攵戳㠵㝣挹㈴㌳攰㈰㌳㙡㌵㘸㙥挷ㄹ挴㠶戲㥤攷改㕢㜳㙥㤳㘵㤴㙣捡㙤㈹㌳㜹㐸㔵㑥挹愹㤶敢捤㤷㙣扣㐶㥤㙥㌳摤㤲ㅢㅥ㉤敦㠲㐰㡥ㄷ㑢㙢㡤㌱晢愰攰ち散㡡昷㈸搶㠸愸㠸㐶㐵㈲㥡㌸㔰晥攸㕦㐰㜷㠷攱〰戳愴づ㌰㕢㈱慡㡥㤵ㅦㄹ㈷捤搴㡢㤶〲挶〹ㄴㅢ㈳摡㉡愴挲㕢搶㐰㔴㠸摥㘵㈰搸挳攱㔶㥤㈰搷㍤㉡愹摣ㅦ愱㠷㈸敦㘱㥢㉦〲㥣扢㜶昳挰㔴ㄸ昴〳㕤昸搰㝡搰㕦搸づ〷㠶慤㈴愶ㄲ㜵攲㡥㝡㥥㉢㐵挴㔱愸戰㌸㈱っ捣㠵㈵㌳㤹㔳㜵㈸愴昳愶㤲㙢㜰搶搲㤴ㅢ㌴㐶捣〲慣㐶搱㜰收戹ㄹ晡捣㌸㈸戶扤㌲愸扦愲㐱愹愳挴づ㘷㡣㠲㤹挸昵㡣㍢攵㜵昹㤲捣〱㈸搱昴㔰挶〴㔰挶㠴㐲㌵攵㌶㌲づ敢㙡㔸昴㔵摥㙥㔸㜹㘷戴㤸捦㈴㤸㘱慣昴愰㄰㔷愸㄰戸愴㤵挷㔷㈷㘱㍦搰昵㠸挰敥㜶㔸㔶㤲㡥散㠷㔰㐷㠵㡥㝦攲〰挳㜴㔰㍥捡挲捡㝢搱㥢㐶户㤸摡㐸㍤㙦昹㤷㥡摥扡〲ㄸ愵㥦㐴ㅦ㉢攰㈳敦昳ㄲ捣㠸㝥〰摦㜰㈰㠹扡捡昴摣㡦愴㝣〰㐰㌰づ㔷愷挲㠳慣昰㈵〰㙤つ㐰㜸挲搵㠱㉢㠴户㈸昹㜱ㅥ㕤挴㜹㉥㤶挰㐱㠳㍡扢搳ㄴ㠷ㅢ〳〷㘱扡㝢〶㤶昰敦㘷攸挳㄰ㅤ㌳㥢㜴昵ㄶ摤㘵捥㌱ㅡ㡤㠳㝥㝡㌸ㅥ㔱昳㕡㜴㔶ㅣ㌶㔵㜰㑤搰换搳ㅦ〲㘸愱〴愲晦戴㝦㐱攱っ㈰攱㐵㔴愲㌹㌸昱昹ち㔰㤱愴㌸ㄷ搰㥦㍣愷㤰㑣搲㘹㤰㕦㈵㜸ㄸ㐰㌰ㅡ㐴搳ㅡ㌰〴㠲㈱㈰㘵挶昵㐷㤰㕡㠰扢っ愷慦㉦捦慡㜹〴㠳㐶慢昰㤱㝦〶㈰ㄸ㍤敡挱愷挲攴㐷㤱㥥㥤挹㡣㌲㈹㈶晦戹㤷㔰㑣㘶愸挹㥦〶ㄱㅥ㤳ㅦ㐳㔲㍥捥㡡っ㐳搵愹昰ㄷ慣昰㤷慣挰挸ㄴㄹ慤㍦〱㜰㠸㑦挰挰㐵㡣㍡㌴晣ㅡ慡㠲㠶ㄷ〱晡㝤〷㘸昸㈴搰昲敢〰㕡ㅥ㘰〶摤〵㝦㌹㄰㈴㔰〷㜵戹捤戸㈳〰戵挲㜱慣挹㍢攰㘵㔳づ〰㐹戵晢㍦㑡愹㥢㐰愳戶㡡㈷㜳㝣㙤㔱㤵㙢㜳㕣㙤㜹搰搷㌹戹㑥戱敢〵〵㥣㥦搹㉡㈹㙦愸捥ㄸて㈶昷㐸戸晢㍣捦㐳㥡昱捡摡ㄴ摤挹摤て攰㑣㈹㘵ㄶ㤱㑦愱ㄷ挸㌰晤㉡昹つ㈴戱㔵搱㉥挶昷捣㈲ㄲ〸つ搱㜷㑤搲扦㜲㜱捤㕥散㜱愰㘴挳㠹㑦㝡㌹ㄸ㥦㜹㕥㜲㘸摣愹㉡㌱㈶ㄶ㜸㈵㌸㈵ㅤ㉡挱㘵挸ㄸ㔶昶㈰戱㌷㤸㥢敢ㄹ㈹搳㜱㠰㕥㉢㍡攱ㄳ戰ㄲ搸㤵㍤つっ㘹扤〳摦敦㈷戲搶㠲晡捤㈴㜷㈵攰㤶㘰㡥㔷挵ㄴㄷ摣慢㘲㙡ぢ戱挱㠴晦㡦ぢ㤲〵㜳㠱㙡㔰挹㉡㌳㈰㜳㍤㈳㌶摣㔱㠷㡥㠶㤷㔲ぢ㕤收㌶㥡〵㕣㌲摢㘹挲㉦昰㔲ㅢ㌲づ攲挸㤵づ㜸㌲㝢昰㜰〸ㄴ㠹㝢㕣ㄲ㡡㑦晡っ挲㕢㍤〹慥愱〳攴㉡㌴㝢㑥㍤晦㝥戶昸晣慤㝣敥㍢㍢攲㈷扣㑤㑡〱摤捦攰摥㐲搷〶挳愰㕣㐹ぢ晣攸扣慢攱㤴昲㙡昲㜱㍣昰㙣收㜶挵㜲㜰愶捦㝢㜳㉤㕣㍡〵㙣愵㥤㍣摣扤挲攴扣摣㐰㈹㔳ㄸ捦㥡捡㔷昴㜵戶㜲ㄹてち㝥愹㑢摦㉥慦㘶愰㡢㐷㤴〱摣晣昶捦㜸て㝣捦㈸㥦〱㔹㤵戲㐳ㅦ㐹昹㉣㜲㕣㜷㐵㝣扦敦㤸㌳㥤㥡㐳愶㑥㑣搴㤵㘳愸戶ㅡㄴ㜵ㅡ㐳㠸㤵戰戵㕡㜱㠱㙡㠳㘵㕣攴挴㥥㌳㠰㍡㈷敦愲づち㍥㘱㥥慥攲挳ㄵ愸〳摥慤戳ㄳ㘸㍤昵ㄵ㜹敢ち敦ㅢ扥㥡敢㈱㤷㠱㐰〶捣㌹㔱ㄵ㘱㐱㜱㘷ㄸ㥤摡ㅥ㡡㌱攴㔷攱㈳扦〵㈰ㄸ㝢敥挱〷挶捡昵挴扦㡤昴散㑥ㅡ㘳搴㜴挳攴㜳㕥㠲ㄹ挱昰戴敦㈷㈱㠹㌱㈹㑦晣㜹㈴攵㜷〰〴㐳搷㜵㉡晣㉤㉢㝣ㄷ㐰㘳〴㌳慣㘸愶つ挶戲㜳㕣愵㠳㐳㥤㈸㌲愶㠵㘵慡攳ちㅤ㠲捤㜰㜱昵挶〴㠳戵昲敦〰㥥㝦敥㌹搷挳㘵戴搳㝦㍦摤㘰捦ㄹ㝥㠱ㄵ晦ㅥ㐰㕣〵㐰㘷捥㌳攴摦㐳搲昳㡢攵昷㤱㠴㤰ぢ挶㉣㘹捣晤愷摡〴晤〳搰慣昵ㄹ㝣搳っ㤱㑡戳愹㌴昱㔹搴㉢戰戲晣㐷㠲㌳〰搴扡晡㈱ㄲ散㡣㜱㔱慥㉤昷㤹㥥晢㔷愳㠲换㝤挶㈷搵扢挳摣扦〶攸㔵昸挸㤷㔸㝥㉤㐰ㄵ昷晦〹㠸搹戹㝦ㅤ摢攲㈳晦搹㑢㈸敥摦㠰㡣㑦㕣㈴㌱㜲挵晤㤷㤱㤴慦〰㠸ㅢ〱敡㔴㜸㤵ㄵ㝥挲ち㝢〰㈸〱昲㌵㠰ち搳㙥㐶挶㙦愶㈱敤㌱敤㜵㔶晣ㄷ㠰ㄴ㠳㡣㝣㔲㝢摤敦㐸敡づ㍦㜱愷㥦戸ぢ〹㜲㕣㝦〳㈰搵搷㥢慥昲㤹昵㥦〲摢㤸挶搶ㅦ摢㍡〶ㄳ昴㝦〵愲㌹敤㙥搹摣㍤扣晥㈶㔰㑤㘸愹戲ㅢ㜱晦㑡晦ㄹ㉢㈹㡣搵㤳捤㕡㌸〲搱㝦づ搴㍣愰〲㔱ㄶ晤摦㠰㥢て㕣昵て㉣㔲㜷〳捤㈱㈵㠴㐸㈴昰つ〷愶ㄹ㔰晦〵挰攲㐵摢㘶扡挰㜶攱㌰㉦捥㜵㉥㍡㘱挳㌲昷〷っ扦㐴ㅢ㜱て〱㍥昲㔷㕥㐲㉤㤰㝢㤱〹㙦㙥㙢㜶昳㜱㔴㠲㕦㠹㝤晤戰㌳㔹㐰㉣㠵㐹㜵ㄳ搴㐵㘲㜵戹挵〸戶㤵㉤㔸㥣㜸昸㤸戰搲㤶挷㠴㡤ぢ㐳㜷㤶㔴㌳㤶㝣ㄱㅦ慤ㄹ㍢搵㘹摢㜳〶㔳㜷㈸搸㠶㡦晥㥦〰ぢ搷攵㌳㔶搹㉥攷㥣搶㘱㠴ち㕢㜹〷㉣〷㤳搳愳㌵愲挷扡敦攴挴攲㈵晥㠲㘵㈷慦搸㈶㜷㤴捡扢㑡㙡㌴㥡捤扢搲㡡㕥つつ㝣つつ㤱㝡㑥〲ㄵ㔳昷㈱挹挶昲扦〰㥡㘳愹晢㔵ㄱ㘴攷〱㍦昱愰㥦昸㤲㤷搰戸攵摥摦つ㍤晢昶㙦〷挷ㅢㅡ㙡昶㈷㌵㠱〰㡡愵扡㌴愳敢ㅣ愹㈶㌱攵昰愵昱晡㡤慡㈹捡挶㙡㘲敦㈰㈱摦〵㐸愶扥敡攳㈸扥昲㑤〲ち慤晥ㅥ挰㈱㤰㕣摣㍡昱慦㕡㔲㈸㔲て〳慦晡㔸挰慡扣㉢㈱㈹㜹敥㌹㠷摡晣ㄳㄵ〵㡡敦愶ㄸち㙥晥㈹㡡攲扤摦散摢㐷〱㐰㍡㈲挹㔵㌲㔰晣㌷戰㘴㈲㐷愷ㅥ挵〴㠶〰搴㝢㜴昴〳㈶㍣㠶㍣㝢搴ㅢ〰㑦改敢敤摢㤸㌶㡣愵收捡㘵㉢㤶㜶㉤敢敡㕡扥摣挸㡥㤸㐶慥㉢搳㌹戲㌲㜳收ち昳愳㑢㔷愶㔴㜴〰㙤㘴〲㙤㔲㡣〷戰〷㈹㤹㔳㠱〱扦㑣㜰户㑦ㄶ㡡户㌱ㄸ㤲昷㜰ㄶ㌵愱愲㙣〶㐸愶㥥㐴㕥つ愷㥡㑣㤲㘴㑡㝤摤㉦㍣ち〹昵㔳て戹㤰㑤㔷㈲慢㍤〵㄰㘶㔶㈰戸ㄹ搸昹㔳㈳愴〲㘱〱挵昶昹戹昳挷㡤〲㝥㔴㌰〴摦搴㈱敡㘰昰㘸攲敥づ㘱㔶㠹㔷㔳搸㜶㈱㔹ㅢ愶㐱戵挰㝡㜳㔳㔲㝥㘰㍢㠸愴昶㈶㜸户㝦㙦〱㜳〲㡡㠶愳愳愰㈶攵攱攴㌵慣敥㌷㤰㘳ㅤ㜹〴愱昷㠸愷㤱愸挱㙡捦〰扢晦捥㌷摢㉦㠰ㄲ昲㝥㥥挹㔸㜰㕢㠱㍦捥慣㜷〰㔷ㅤ㝡㍦ㄲ㙤挵戳昵挶㈰㤴㍦㠷ㄲ㜹㌴敢㈰㐱㘳㈹扥つ愰搶摤㙢㠱㜵愷ㅦ㡢昲㘹戵愹㜸戵敥㘲㝣づ㍤㈹改㍦ㅥ㡤戱ㄸ㥦㐷㥥㑦㡡慥ㅤ㥦ㄴ晤㌸㍥㈹晡㜲㝣㕡攸㝤㤱戲㍡㜳㜳昹愴㕥㐰㙦攴㤷慣㕥㡢㈹扡㜱ち摦捡挲ㄳ〸㑥挱㜸〵㕤㌹慥挲愴昸㈱㘶㐷㈹㜱戹扤〸㠵攴㌶摤㍢㈴㈳昲㔴㐲敦ㄱ㜴攷㙡戱昴搲挸㜱戹ㄸ㘵㠲㕥㕡㙤㥤㤷㝣㙣ㅢ敢㈰挳搷〹晡㔷㡡ㅢ㉦〶戹㜱㍡捡愷攷挶ぢ㜵戹㐱搷㑢㜱攳っ㌴〶㌷㕥㐶㥥㑦敡ㄵ昷㍢㤲愲㕦挵㈷昵ㄳ昷㍢搲昲ㅡㄲㅦづ㌷㕥㐷捦㥣愰摥㠱搱㠴晤㥦㑥攰慡ㅤ愷愵挰搴昱㠸攸捤戱ㄷ昹ㄱ㠲㐵〴㕤愸㈹攸摤愴㤸㍢㤳㘰〵〱戵慡㜸ㄶ㤴愹㝢晤攰㥢㕥㐱昸ㅡ㝦㡡㥥㤱愲摡㔹攸户㌹愶搱戸㥦㌵晤㉤愹㠰ㄷ搷㠶つ㜴搵㉦愶㔶攳ㄷ㔰㤳㔱戴㡦攱㈸摤㍤〵㠸㐷㍦㜶㘰㝤㔱㐳㑡㜴挵㡦昶㌴〶晦〱晡挱挴〲㙡㡤㍤ㅥ捦㥥扢㠱㙦愱挹愷㔶〸㉤挷户捥〶㡥捦㉡〵㈳ぢ扤敦㈳㔶戵搰㍦愸㙡ㄱ扥㉥攱戶挸㝢㉤㌶慤㘲搸㌳挰慣㈱㤴扢捣㝡㜲㍡㘶㝤捤㉢〸㕦㔸㑤搱㝦㔰捣敡㐳愲㌹㠶㌰㔴㈴㐲㠶㠹㈷搰㠲㔴㔲ㄳ㕢つ慣㐶摢㕥㌷昲㄰晥㉤㙤昰愷挶愴挲愱挵〱ㅢ扥㍣㙥㔱㙤㉡昷㔴㝥敥㍣摦昷昱摢晣ㅦ㤲㥤㌲㠵昱〳㝢㝥戳㈱慢搲づ扦㤶㠲㤳㠹㠲㌶晥散散搰愹㕣攰㜸攸攸㈹㉣攲戹㠸㌲㤹㔹扦㐷ㅢ摢扥㜸㌴㈶挲㍢㘰攵㈹㜸㍦㙢收㜹㄰㝢挳慦敦〶戲㡤㤸挱搱㜵敥㘵昴收ㅤ㘵㌶ㄲ愴㤶愴戳愴慦㈵㤹扡㑦敥㍢戹㑢㝢っ愴摢敦㔷愰㔹㐰㥣昸㐲捡㝣㔲づ愰㐰搰㠹㘲㙦㐴戵搰㔱㈲扢㘶ㄱ慥挴慡ㄶ㝡㔳慡收㠵攲㠴㍤㍤摡换㔷㠴㠵捡つ昹晤攰㙣㐱て㙡㙡攵㑦〹搳㈳㜸㘹摤㤵晦戰㔷㄰扥晣㉢㘸搵昱ㄷ㤱㐳㠰㔴㌲晣愴㝣搳㉥㤴㕤㘵㜱〵挳㘲㕡㔲㈵㠱攷㈳〱〹愴攵㔳ㄲ昸㄰㕥㔳㤱挰㘱㘰〵㡤捣搴㐸㜷戳㉢愵愳敥㥢㙥愴昷㝡〵㌵㔷愴㘸㤱昰ㄷ㤱ㄷ〰㔶㐶敡㥢㈵愱㙣づ㡢㉢ㄸ㘴㔲戴㌲㙡愴摢㤰挰㐸㘹ㄵ搴㐸扦㄰ㅣ改㠵挰ち慡搴㝡㈳摤㍢摤㐸㙦昷ち挲昷㤳㌴㉡搱搹㙥攴〴㝥㍦搴㠲㠱㙡㌹㙥㈰ㅡ㜳㉥㥡㝡㑦ㅤ㘷ㄴ搴㤶慣〹愷攷ㄶ㝥捤㍡㠸㝢㈲㌸㝦挷㡦挱扤㉤㌳敥㡦㌰捣攳摦㘲㤲㉡挷挶㝡㙥挸挲戵愶㠶摣㠰㡤つ㝤㌶㠱ㅦ㑤㍡戸愴㕤㍡ㄸ摣㘳㙣㤲攳㕣ㄸ㘰愲扡愳㔳㜷㝦捡㡤㘷摤戵愸㡥〱摢愷攸攱〷㙤愳㍣㜴㍦㌰攷㔸捦㠰㕦㠱㥢㈴搹挰㑤㤲戸戸つ㕣㜶㜷㘰扢㈳晢搴戰戱搲㈵㌷挸㝡づ㈰㠶㍤愰ㄲ㑢㠰愴摣づ㡣ㅢ㉦㍣㠳㔵㌵㕡㤷昰晣ㄸ㤲㕢㐳〲㠴㝥㘱搳搸攸㙦敡搹㔴㔰戹㔳㤰昴㍣㠰㝦搴ㅣㅣ㕡㔴晣㔱摤愱敤㐰㝤昵㝢㠰愹㘱ㄵ㠹攲㠸摣昸㥤愰㙤攰搰晣㈷㑥慤㌵㤳挲攴㜲㙢㈸愶つ晥㜷㈹㠹㘲扡㘰㤶戶㍢愳㤵晦㈲〵㝢㌳㕣晤㤴㘵㜴挲㜹昱㤳愲㍡㔱ぢ㙦っ〹㜹〹㠱〵㤰ㄴ㔴ㄹ㙡㕥㌶ㄲ㔳ㄷㄳ㜷搲㐲搸㔱㜱慤㍦愷㥦㉤㍤㜲㡡摣攳㙣扦ㅢ晤ち㈵㌹㈴昵㉥愲〲㜳愲戶㔱㜳晡㡦挶㥥挸ㅢ昷昴愴愸㈶搴〸㈶㔹昳㔲㠲换〰㤲㘲ㅢ㈰㐷㈰㌹㠲愸戸戲敥ㅢ㍦挵ち搵㙦摣㑤㔴攰㡤搴ㅡ挱㌷㙡ㄴ㡡晤ㄶ㕡搴㍤搰捤捥愷搱㔶㔰搴搸㠷扣搲㑢㌰㈳挸㝣づ㐳㕥㐵㉣昹㡥㍦㕣㈸昵ㄲ捣戴㤰㑦㑣㈴挸㔵㐱晥㈸㡤㜸㈹攸㐰摤㑤㈹㑣㐴㜵㐱㥥愹㠲㐹慦㠰戱攲〴㑥㠱挹㐷㔵㌰攱ㄵ搰㑤㤲㝦〰慣㈰㥦搴敢慦㘶㡥㉣挲ㅦ㉥愷〲晡㤲㈱挸づ搵摣〹扤㤰㉣㔲〵㜶攸㠵㘴㥢㉡戰㠲㉦扣ㅥ㔸㐱㌶愹ㄷ摥挰摣㙥〲扥昰㐶㉦挱㡣㔰攴㈲搶户㘱㐸㐷㔲㈴㥢ㄲ㡦㥢㤰㠰㘵㔰〴慢愹㐵挲愹㕡㌷慢㕡㉤㥣攵㔶搴㡡㑥㠸捣㐵搹㡢㉥㝡愷㈵摥㝡㔴晣攳慢㥡㙥㝤昹㙦㕥摤昳攲㈷扡摦昸昵㙤户扤昸摡㥥攷㝥晤挴㐸昷戳㜷摤昵昴戹㝢㥦㝢昵㤰摣ㅤ搱㐷摦ㄹ扣攳昲捥ㅤ㤷㕦㤲摢㝣摡摡换㉦戸昸晣捥つ昳摢㘲戱㠶㠶㐵ぢ晥晡㠸㔳㔳扢㉦㜹㑣晣搵てづ㉦〹㐵㌸づ愳捡㡣㤱㠰㙡ㄸ㝦㡣㠴扣㠵㘳㠹戶㤰〰ㅦ敡㔸ㄴ㑤㠳㘳㐱㍡㤲㈲㙤搵㔸㍥捦㘱挴〴改愷戸㘳㝡摣改㐵㉤㌸㥥㠲㈴㔳〵搹㔰〱㈷愱ち㌲愱〲㑥㑣ㄵ㡣㜸〵捡ㅥ敦〵㔶昰㘵慡攸愲㔰ㅢ㤶㉡〹戸㤳搵ㄴ〸づ㤹㘲搷昸㍦㑤摤〵愱</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</si>
</sst>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rgb="FF00FF00"/>
        <bgColor indexed="64"/>
      </patternFill>
    </fill>
    <fill>
      <patternFill patternType="solid">
        <fgColor rgb="FFFFFF00"/>
        <bgColor indexed="64"/>
      </patternFill>
    </fill>
    <fill>
      <patternFill patternType="solid">
        <fgColor rgb="FF00FFFF"/>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28">
    <xf numFmtId="0" fontId="0" fillId="0" borderId="0" xfId="0"/>
    <xf numFmtId="0" fontId="0" fillId="0" borderId="0" xfId="0" applyAlignment="1">
      <alignment horizontal="center"/>
    </xf>
    <xf numFmtId="0" fontId="2" fillId="0" borderId="0" xfId="0" applyFont="1"/>
    <xf numFmtId="0" fontId="0" fillId="0" borderId="0" xfId="0" quotePrefix="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1" fontId="0" fillId="3" borderId="0" xfId="1" applyNumberFormat="1" applyFont="1" applyFill="1" applyBorder="1" applyAlignment="1">
      <alignment horizontal="center"/>
    </xf>
    <xf numFmtId="1" fontId="0" fillId="0" borderId="0" xfId="0" applyNumberFormat="1" applyBorder="1" applyAlignment="1">
      <alignment horizontal="center"/>
    </xf>
    <xf numFmtId="0" fontId="0" fillId="0" borderId="0" xfId="0" applyBorder="1" applyAlignment="1">
      <alignment horizontal="center"/>
    </xf>
    <xf numFmtId="0" fontId="0" fillId="0" borderId="6" xfId="0" applyBorder="1"/>
    <xf numFmtId="0" fontId="0" fillId="4" borderId="7" xfId="0" applyFill="1" applyBorder="1" applyAlignment="1">
      <alignment horizontal="center"/>
    </xf>
    <xf numFmtId="0" fontId="0" fillId="0" borderId="8" xfId="0" applyBorder="1"/>
    <xf numFmtId="0" fontId="0" fillId="0" borderId="2" xfId="0" applyBorder="1" applyAlignment="1">
      <alignment horizontal="center"/>
    </xf>
    <xf numFmtId="0" fontId="0" fillId="0" borderId="5" xfId="0" applyBorder="1" applyAlignment="1">
      <alignment horizontal="center"/>
    </xf>
    <xf numFmtId="9" fontId="0" fillId="0" borderId="0" xfId="1" applyFont="1" applyBorder="1" applyAlignment="1">
      <alignment horizontal="center"/>
    </xf>
    <xf numFmtId="9" fontId="0" fillId="0" borderId="5" xfId="1" applyFont="1" applyBorder="1" applyAlignment="1">
      <alignment horizontal="center"/>
    </xf>
    <xf numFmtId="0" fontId="0" fillId="0" borderId="4" xfId="0" applyBorder="1" applyAlignment="1">
      <alignment horizontal="center" vertical="center" wrapText="1"/>
    </xf>
    <xf numFmtId="0" fontId="0" fillId="2" borderId="0" xfId="0" applyFill="1" applyBorder="1" applyAlignment="1">
      <alignment horizontal="center"/>
    </xf>
    <xf numFmtId="0" fontId="0" fillId="0" borderId="7" xfId="0" applyBorder="1"/>
    <xf numFmtId="0" fontId="0" fillId="0" borderId="7" xfId="0" applyBorder="1" applyAlignment="1">
      <alignment horizontal="center"/>
    </xf>
    <xf numFmtId="0" fontId="0" fillId="4" borderId="0" xfId="0" applyFill="1" applyBorder="1" applyAlignment="1">
      <alignment horizontal="center"/>
    </xf>
    <xf numFmtId="0" fontId="0" fillId="0" borderId="0" xfId="0" applyFill="1" applyBorder="1"/>
    <xf numFmtId="0" fontId="0" fillId="0" borderId="0" xfId="0" applyFill="1" applyBorder="1" applyAlignment="1">
      <alignment horizontal="center"/>
    </xf>
    <xf numFmtId="0" fontId="0" fillId="0" borderId="4" xfId="0"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Assessed P(win) vs Bid</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Sheet1!$C$2:$M$2</c:f>
              <c:numCache>
                <c:formatCode>General</c:formatCode>
                <c:ptCount val="11"/>
                <c:pt idx="0">
                  <c:v>0</c:v>
                </c:pt>
                <c:pt idx="1">
                  <c:v>5</c:v>
                </c:pt>
                <c:pt idx="2">
                  <c:v>10</c:v>
                </c:pt>
                <c:pt idx="3">
                  <c:v>15</c:v>
                </c:pt>
                <c:pt idx="4">
                  <c:v>20</c:v>
                </c:pt>
                <c:pt idx="5">
                  <c:v>25</c:v>
                </c:pt>
                <c:pt idx="6">
                  <c:v>30</c:v>
                </c:pt>
                <c:pt idx="7">
                  <c:v>35</c:v>
                </c:pt>
                <c:pt idx="8">
                  <c:v>40</c:v>
                </c:pt>
                <c:pt idx="9">
                  <c:v>45</c:v>
                </c:pt>
                <c:pt idx="10">
                  <c:v>50</c:v>
                </c:pt>
              </c:numCache>
            </c:numRef>
          </c:xVal>
          <c:yVal>
            <c:numRef>
              <c:f>Sheet1!$C$3:$M$3</c:f>
              <c:numCache>
                <c:formatCode>0%</c:formatCode>
                <c:ptCount val="11"/>
                <c:pt idx="0">
                  <c:v>0</c:v>
                </c:pt>
                <c:pt idx="1">
                  <c:v>7.0000000000000007E-2</c:v>
                </c:pt>
                <c:pt idx="2">
                  <c:v>0.14000000000000001</c:v>
                </c:pt>
                <c:pt idx="3">
                  <c:v>0.24</c:v>
                </c:pt>
                <c:pt idx="4">
                  <c:v>0.38</c:v>
                </c:pt>
                <c:pt idx="5">
                  <c:v>0.55000000000000004</c:v>
                </c:pt>
                <c:pt idx="6">
                  <c:v>0.68</c:v>
                </c:pt>
                <c:pt idx="7">
                  <c:v>0.76</c:v>
                </c:pt>
                <c:pt idx="8">
                  <c:v>0.82</c:v>
                </c:pt>
                <c:pt idx="9">
                  <c:v>0.86</c:v>
                </c:pt>
                <c:pt idx="10">
                  <c:v>0.9</c:v>
                </c:pt>
              </c:numCache>
            </c:numRef>
          </c:yVal>
          <c:smooth val="1"/>
        </c:ser>
        <c:dLbls>
          <c:showLegendKey val="0"/>
          <c:showVal val="0"/>
          <c:showCatName val="0"/>
          <c:showSerName val="0"/>
          <c:showPercent val="0"/>
          <c:showBubbleSize val="0"/>
        </c:dLbls>
        <c:axId val="580240120"/>
        <c:axId val="580251096"/>
      </c:scatterChart>
      <c:valAx>
        <c:axId val="5802401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Bid ($millions)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251096"/>
        <c:crosses val="autoZero"/>
        <c:crossBetween val="midCat"/>
      </c:valAx>
      <c:valAx>
        <c:axId val="5802510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P(win)</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24012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Sheet1!$B$10</c:f>
              <c:strCache>
                <c:ptCount val="1"/>
                <c:pt idx="0">
                  <c:v>EMV</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Sheet1!$C$2:$M$2</c:f>
              <c:numCache>
                <c:formatCode>General</c:formatCode>
                <c:ptCount val="11"/>
                <c:pt idx="0">
                  <c:v>0</c:v>
                </c:pt>
                <c:pt idx="1">
                  <c:v>5</c:v>
                </c:pt>
                <c:pt idx="2">
                  <c:v>10</c:v>
                </c:pt>
                <c:pt idx="3">
                  <c:v>15</c:v>
                </c:pt>
                <c:pt idx="4">
                  <c:v>20</c:v>
                </c:pt>
                <c:pt idx="5">
                  <c:v>25</c:v>
                </c:pt>
                <c:pt idx="6">
                  <c:v>30</c:v>
                </c:pt>
                <c:pt idx="7">
                  <c:v>35</c:v>
                </c:pt>
                <c:pt idx="8">
                  <c:v>40</c:v>
                </c:pt>
                <c:pt idx="9">
                  <c:v>45</c:v>
                </c:pt>
                <c:pt idx="10">
                  <c:v>50</c:v>
                </c:pt>
              </c:numCache>
            </c:numRef>
          </c:xVal>
          <c:yVal>
            <c:numRef>
              <c:f>Sheet1!$C$10:$M$10</c:f>
              <c:numCache>
                <c:formatCode>General</c:formatCode>
                <c:ptCount val="11"/>
                <c:pt idx="0">
                  <c:v>0</c:v>
                </c:pt>
                <c:pt idx="1">
                  <c:v>3.1499999999999981</c:v>
                </c:pt>
                <c:pt idx="2">
                  <c:v>5.599999999999997</c:v>
                </c:pt>
                <c:pt idx="3">
                  <c:v>8.3999999999999932</c:v>
                </c:pt>
                <c:pt idx="4">
                  <c:v>11.39999999999999</c:v>
                </c:pt>
                <c:pt idx="5">
                  <c:v>13.749999999999986</c:v>
                </c:pt>
                <c:pt idx="6">
                  <c:v>13.599999999999982</c:v>
                </c:pt>
                <c:pt idx="7">
                  <c:v>11.399999999999979</c:v>
                </c:pt>
                <c:pt idx="8">
                  <c:v>8.1999999999999762</c:v>
                </c:pt>
                <c:pt idx="9">
                  <c:v>4.2999999999999758</c:v>
                </c:pt>
                <c:pt idx="10">
                  <c:v>0</c:v>
                </c:pt>
              </c:numCache>
            </c:numRef>
          </c:yVal>
          <c:smooth val="1"/>
        </c:ser>
        <c:dLbls>
          <c:showLegendKey val="0"/>
          <c:showVal val="0"/>
          <c:showCatName val="0"/>
          <c:showSerName val="0"/>
          <c:showPercent val="0"/>
          <c:showBubbleSize val="0"/>
        </c:dLbls>
        <c:axId val="580246784"/>
        <c:axId val="580247176"/>
      </c:scatterChart>
      <c:valAx>
        <c:axId val="5802467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Bid</a:t>
                </a:r>
                <a:r>
                  <a:rPr lang="en-US" baseline="0"/>
                  <a:t> ($millions)</a:t>
                </a:r>
                <a:endParaRPr lang="en-US"/>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247176"/>
        <c:crosses val="autoZero"/>
        <c:crossBetween val="midCat"/>
      </c:valAx>
      <c:valAx>
        <c:axId val="5802471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EMV ($millions)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24678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190500</xdr:colOff>
      <xdr:row>10</xdr:row>
      <xdr:rowOff>50800</xdr:rowOff>
    </xdr:from>
    <xdr:to>
      <xdr:col>5</xdr:col>
      <xdr:colOff>333375</xdr:colOff>
      <xdr:row>22</xdr:row>
      <xdr:rowOff>158750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377472</xdr:colOff>
      <xdr:row>10</xdr:row>
      <xdr:rowOff>57150</xdr:rowOff>
    </xdr:from>
    <xdr:to>
      <xdr:col>12</xdr:col>
      <xdr:colOff>522112</xdr:colOff>
      <xdr:row>22</xdr:row>
      <xdr:rowOff>148166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01"/>
  <sheetViews>
    <sheetView workbookViewId="0"/>
  </sheetViews>
  <sheetFormatPr defaultRowHeight="14.5" x14ac:dyDescent="0.35"/>
  <cols>
    <col min="1" max="2" width="36.6328125" customWidth="1"/>
  </cols>
  <sheetData>
    <row r="1" spans="1:16" x14ac:dyDescent="0.35">
      <c r="A1" s="2" t="s">
        <v>4</v>
      </c>
    </row>
    <row r="2" spans="1:16" x14ac:dyDescent="0.35">
      <c r="P2">
        <f ca="1">_xll.CB.RecalcCounterFN()</f>
        <v>3</v>
      </c>
    </row>
    <row r="3" spans="1:16" x14ac:dyDescent="0.35">
      <c r="A3" t="s">
        <v>5</v>
      </c>
      <c r="B3" t="s">
        <v>6</v>
      </c>
      <c r="C3">
        <v>0</v>
      </c>
    </row>
    <row r="4" spans="1:16" x14ac:dyDescent="0.35">
      <c r="A4" t="s">
        <v>7</v>
      </c>
    </row>
    <row r="5" spans="1:16" x14ac:dyDescent="0.35">
      <c r="A5" t="s">
        <v>8</v>
      </c>
    </row>
    <row r="7" spans="1:16" x14ac:dyDescent="0.35">
      <c r="A7" s="2" t="s">
        <v>9</v>
      </c>
      <c r="B7" t="s">
        <v>10</v>
      </c>
    </row>
    <row r="8" spans="1:16" x14ac:dyDescent="0.35">
      <c r="B8">
        <v>2</v>
      </c>
    </row>
    <row r="10" spans="1:16" x14ac:dyDescent="0.35">
      <c r="A10" t="s">
        <v>11</v>
      </c>
    </row>
    <row r="11" spans="1:16" x14ac:dyDescent="0.35">
      <c r="A11" t="e">
        <f>CB_DATA_!#REF!</f>
        <v>#REF!</v>
      </c>
      <c r="B11" t="e">
        <f>Sheet1!#REF!</f>
        <v>#REF!</v>
      </c>
    </row>
    <row r="13" spans="1:16" x14ac:dyDescent="0.35">
      <c r="A13" t="s">
        <v>12</v>
      </c>
    </row>
    <row r="14" spans="1:16" x14ac:dyDescent="0.35">
      <c r="A14" t="s">
        <v>16</v>
      </c>
      <c r="B14" t="s">
        <v>20</v>
      </c>
    </row>
    <row r="16" spans="1:16" x14ac:dyDescent="0.35">
      <c r="A16" t="s">
        <v>13</v>
      </c>
    </row>
    <row r="19" spans="1:2" x14ac:dyDescent="0.35">
      <c r="A19" t="s">
        <v>14</v>
      </c>
    </row>
    <row r="20" spans="1:2" x14ac:dyDescent="0.35">
      <c r="A20">
        <v>31</v>
      </c>
      <c r="B20">
        <v>31</v>
      </c>
    </row>
    <row r="25" spans="1:2" x14ac:dyDescent="0.35">
      <c r="A25" s="2" t="s">
        <v>15</v>
      </c>
    </row>
    <row r="26" spans="1:2" x14ac:dyDescent="0.35">
      <c r="A26" s="3" t="s">
        <v>17</v>
      </c>
      <c r="B26" s="3" t="s">
        <v>21</v>
      </c>
    </row>
    <row r="27" spans="1:2" x14ac:dyDescent="0.35">
      <c r="A27" t="s">
        <v>18</v>
      </c>
      <c r="B27" t="s">
        <v>37</v>
      </c>
    </row>
    <row r="28" spans="1:2" x14ac:dyDescent="0.35">
      <c r="A28" s="3" t="s">
        <v>19</v>
      </c>
      <c r="B28" s="3" t="s">
        <v>19</v>
      </c>
    </row>
    <row r="29" spans="1:2" x14ac:dyDescent="0.35">
      <c r="A29" s="3" t="s">
        <v>31</v>
      </c>
      <c r="B29" s="3" t="s">
        <v>17</v>
      </c>
    </row>
    <row r="30" spans="1:2" x14ac:dyDescent="0.35">
      <c r="A30" t="s">
        <v>33</v>
      </c>
      <c r="B30" t="s">
        <v>25</v>
      </c>
    </row>
    <row r="31" spans="1:2" x14ac:dyDescent="0.35">
      <c r="A31" s="3" t="s">
        <v>32</v>
      </c>
      <c r="B31" s="3" t="s">
        <v>19</v>
      </c>
    </row>
    <row r="10000" spans="1:1" x14ac:dyDescent="0.35">
      <c r="A10000" t="s">
        <v>30</v>
      </c>
    </row>
    <row r="10001" spans="1:1" x14ac:dyDescent="0.35">
      <c r="A10001" t="str">
        <f>"{0.MEAN}"</f>
        <v>{0.MEAN}</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4"/>
  <sheetViews>
    <sheetView tabSelected="1" zoomScale="90" zoomScaleNormal="90" workbookViewId="0">
      <selection activeCell="P10" sqref="P10"/>
    </sheetView>
  </sheetViews>
  <sheetFormatPr defaultRowHeight="14.5" x14ac:dyDescent="0.35"/>
  <cols>
    <col min="1" max="1" width="11.6328125" customWidth="1"/>
    <col min="2" max="2" width="16.36328125" customWidth="1"/>
    <col min="3" max="3" width="8.7265625" style="1"/>
  </cols>
  <sheetData>
    <row r="1" spans="1:17" x14ac:dyDescent="0.35">
      <c r="A1" s="4"/>
      <c r="B1" s="5"/>
      <c r="C1" s="16" t="s">
        <v>1</v>
      </c>
      <c r="D1" s="5"/>
      <c r="E1" s="5"/>
      <c r="F1" s="5"/>
      <c r="G1" s="5"/>
      <c r="H1" s="5"/>
      <c r="I1" s="5"/>
      <c r="J1" s="5"/>
      <c r="K1" s="5"/>
      <c r="L1" s="5"/>
      <c r="M1" s="6"/>
      <c r="O1" s="4" t="s">
        <v>26</v>
      </c>
      <c r="P1" s="5"/>
      <c r="Q1" s="6"/>
    </row>
    <row r="2" spans="1:17" x14ac:dyDescent="0.35">
      <c r="A2" s="7"/>
      <c r="B2" s="8" t="s">
        <v>0</v>
      </c>
      <c r="C2" s="12">
        <v>0</v>
      </c>
      <c r="D2" s="12">
        <v>5</v>
      </c>
      <c r="E2" s="12">
        <v>10</v>
      </c>
      <c r="F2" s="12">
        <v>15</v>
      </c>
      <c r="G2" s="12">
        <v>20</v>
      </c>
      <c r="H2" s="12">
        <v>25</v>
      </c>
      <c r="I2" s="12">
        <v>30</v>
      </c>
      <c r="J2" s="12">
        <v>35</v>
      </c>
      <c r="K2" s="12">
        <v>40</v>
      </c>
      <c r="L2" s="12">
        <v>45</v>
      </c>
      <c r="M2" s="17">
        <v>50</v>
      </c>
      <c r="O2" s="7"/>
      <c r="P2" s="8"/>
      <c r="Q2" s="9"/>
    </row>
    <row r="3" spans="1:17" x14ac:dyDescent="0.35">
      <c r="A3" s="7"/>
      <c r="B3" s="8" t="s">
        <v>2</v>
      </c>
      <c r="C3" s="18">
        <v>0</v>
      </c>
      <c r="D3" s="18">
        <v>7.0000000000000007E-2</v>
      </c>
      <c r="E3" s="18">
        <v>0.14000000000000001</v>
      </c>
      <c r="F3" s="18">
        <v>0.24</v>
      </c>
      <c r="G3" s="18">
        <v>0.38</v>
      </c>
      <c r="H3" s="18">
        <v>0.55000000000000004</v>
      </c>
      <c r="I3" s="18">
        <v>0.68</v>
      </c>
      <c r="J3" s="18">
        <v>0.76</v>
      </c>
      <c r="K3" s="18">
        <v>0.82</v>
      </c>
      <c r="L3" s="18">
        <v>0.86</v>
      </c>
      <c r="M3" s="19">
        <v>0.9</v>
      </c>
      <c r="O3" s="7" t="s">
        <v>36</v>
      </c>
      <c r="P3" s="10">
        <v>26.531522543091079</v>
      </c>
      <c r="Q3" s="9"/>
    </row>
    <row r="4" spans="1:17" x14ac:dyDescent="0.35">
      <c r="A4" s="7"/>
      <c r="B4" s="8"/>
      <c r="C4" s="12"/>
      <c r="D4" s="8"/>
      <c r="E4" s="8"/>
      <c r="F4" s="8"/>
      <c r="G4" s="8"/>
      <c r="H4" s="8"/>
      <c r="I4" s="8"/>
      <c r="J4" s="8"/>
      <c r="K4" s="8"/>
      <c r="L4" s="8"/>
      <c r="M4" s="9"/>
      <c r="O4" s="7" t="s">
        <v>28</v>
      </c>
      <c r="P4" s="11">
        <f>Opportunity_value-P3</f>
        <v>23.468477456908893</v>
      </c>
      <c r="Q4" s="9"/>
    </row>
    <row r="5" spans="1:17" ht="17.5" customHeight="1" x14ac:dyDescent="0.35">
      <c r="A5" s="20" t="s">
        <v>24</v>
      </c>
      <c r="B5" s="8" t="s">
        <v>22</v>
      </c>
      <c r="C5" s="21">
        <v>0.4</v>
      </c>
      <c r="D5" s="8"/>
      <c r="E5" s="8"/>
      <c r="F5" s="8"/>
      <c r="G5" s="8"/>
      <c r="H5" s="8"/>
      <c r="I5" s="8"/>
      <c r="J5" s="8"/>
      <c r="K5" s="8"/>
      <c r="L5" s="8"/>
      <c r="M5" s="9"/>
      <c r="O5" s="7" t="s">
        <v>27</v>
      </c>
      <c r="P5" s="12">
        <f>(P3-_xlfn.FLOOR.MATH(P3,5))/5*(HLOOKUP(_xlfn.FLOOR.MATH(P3+5,5),C2:M3,2)-HLOOKUP(_xlfn.FLOOR.MATH(P3,5),C2:M3,2))+HLOOKUP(_xlfn.FLOOR.MATH(P3,5),C2:M3,2)</f>
        <v>0.58981958612036811</v>
      </c>
      <c r="Q5" s="9"/>
    </row>
    <row r="6" spans="1:17" ht="15" thickBot="1" x14ac:dyDescent="0.4">
      <c r="A6" s="20"/>
      <c r="B6" s="8" t="s">
        <v>23</v>
      </c>
      <c r="C6" s="21">
        <v>199.99999999999991</v>
      </c>
      <c r="D6" s="8"/>
      <c r="E6" s="8"/>
      <c r="F6" s="8"/>
      <c r="G6" s="8"/>
      <c r="H6" s="8"/>
      <c r="I6" s="8"/>
      <c r="J6" s="8"/>
      <c r="K6" s="8"/>
      <c r="L6" s="8"/>
      <c r="M6" s="9"/>
      <c r="O6" s="13" t="s">
        <v>29</v>
      </c>
      <c r="P6" s="14">
        <f>P5*P4</f>
        <v>13.842167660509192</v>
      </c>
      <c r="Q6" s="15"/>
    </row>
    <row r="7" spans="1:17" x14ac:dyDescent="0.35">
      <c r="A7" s="20"/>
      <c r="B7" s="25" t="s">
        <v>34</v>
      </c>
      <c r="C7" s="26">
        <v>-50</v>
      </c>
      <c r="D7" s="8"/>
      <c r="E7" s="8"/>
      <c r="F7" s="8"/>
      <c r="G7" s="8"/>
      <c r="H7" s="8"/>
      <c r="I7" s="8"/>
      <c r="J7" s="8"/>
      <c r="K7" s="8"/>
      <c r="L7" s="8"/>
      <c r="M7" s="9"/>
      <c r="O7" s="8"/>
      <c r="P7" s="26"/>
      <c r="Q7" s="8"/>
    </row>
    <row r="8" spans="1:17" x14ac:dyDescent="0.35">
      <c r="A8" s="27"/>
      <c r="B8" s="8" t="s">
        <v>35</v>
      </c>
      <c r="C8" s="24">
        <f>C5*C6 + (1-C5)*C7</f>
        <v>49.999999999999972</v>
      </c>
      <c r="D8" s="12">
        <f>Opportunity_value-D2</f>
        <v>44.999999999999972</v>
      </c>
      <c r="E8" s="12">
        <f>Opportunity_value-E2</f>
        <v>39.999999999999972</v>
      </c>
      <c r="F8" s="12">
        <f>Opportunity_value-F2</f>
        <v>34.999999999999972</v>
      </c>
      <c r="G8" s="12">
        <f>Opportunity_value-G2</f>
        <v>29.999999999999972</v>
      </c>
      <c r="H8" s="12">
        <f>Opportunity_value-H2</f>
        <v>24.999999999999972</v>
      </c>
      <c r="I8" s="12">
        <f>Opportunity_value-I2</f>
        <v>19.999999999999972</v>
      </c>
      <c r="J8" s="12">
        <f>Opportunity_value-J2</f>
        <v>14.999999999999972</v>
      </c>
      <c r="K8" s="12">
        <f>Opportunity_value-K2</f>
        <v>9.9999999999999716</v>
      </c>
      <c r="L8" s="12">
        <f>Opportunity_value-L2</f>
        <v>4.9999999999999716</v>
      </c>
      <c r="M8" s="17">
        <f>Opportunity_value-M2</f>
        <v>0</v>
      </c>
    </row>
    <row r="9" spans="1:17" x14ac:dyDescent="0.35">
      <c r="A9" s="7"/>
      <c r="B9" s="8"/>
      <c r="C9" s="12"/>
      <c r="D9" s="12"/>
      <c r="E9" s="12"/>
      <c r="F9" s="12"/>
      <c r="G9" s="12"/>
      <c r="H9" s="12"/>
      <c r="I9" s="12"/>
      <c r="J9" s="12"/>
      <c r="K9" s="12"/>
      <c r="L9" s="12"/>
      <c r="M9" s="17"/>
    </row>
    <row r="10" spans="1:17" x14ac:dyDescent="0.35">
      <c r="A10" s="7"/>
      <c r="B10" s="8" t="s">
        <v>3</v>
      </c>
      <c r="C10" s="12">
        <f>C3*C8</f>
        <v>0</v>
      </c>
      <c r="D10" s="12">
        <f t="shared" ref="D10:K10" si="0">D3*D8</f>
        <v>3.1499999999999981</v>
      </c>
      <c r="E10" s="12">
        <f t="shared" si="0"/>
        <v>5.599999999999997</v>
      </c>
      <c r="F10" s="12">
        <f t="shared" si="0"/>
        <v>8.3999999999999932</v>
      </c>
      <c r="G10" s="12">
        <f t="shared" si="0"/>
        <v>11.39999999999999</v>
      </c>
      <c r="H10" s="12">
        <f t="shared" si="0"/>
        <v>13.749999999999986</v>
      </c>
      <c r="I10" s="12">
        <f t="shared" si="0"/>
        <v>13.599999999999982</v>
      </c>
      <c r="J10" s="12">
        <f t="shared" si="0"/>
        <v>11.399999999999979</v>
      </c>
      <c r="K10" s="12">
        <f t="shared" si="0"/>
        <v>8.1999999999999762</v>
      </c>
      <c r="L10" s="12">
        <f t="shared" ref="L10:M10" si="1">L3*L8</f>
        <v>4.2999999999999758</v>
      </c>
      <c r="M10" s="17">
        <f t="shared" si="1"/>
        <v>0</v>
      </c>
    </row>
    <row r="11" spans="1:17" x14ac:dyDescent="0.35">
      <c r="A11" s="7"/>
      <c r="B11" s="8"/>
      <c r="C11" s="12"/>
      <c r="D11" s="8"/>
      <c r="E11" s="8"/>
      <c r="F11" s="8"/>
      <c r="G11" s="8"/>
      <c r="H11" s="8"/>
      <c r="I11" s="8"/>
      <c r="J11" s="8"/>
      <c r="K11" s="8"/>
      <c r="L11" s="8"/>
      <c r="M11" s="9"/>
    </row>
    <row r="12" spans="1:17" x14ac:dyDescent="0.35">
      <c r="A12" s="7"/>
      <c r="B12" s="8"/>
      <c r="C12" s="12"/>
      <c r="D12" s="8"/>
      <c r="E12" s="8"/>
      <c r="F12" s="8"/>
      <c r="G12" s="8"/>
      <c r="H12" s="8"/>
      <c r="I12" s="8"/>
      <c r="J12" s="8"/>
      <c r="K12" s="8"/>
      <c r="L12" s="8"/>
      <c r="M12" s="9"/>
    </row>
    <row r="13" spans="1:17" x14ac:dyDescent="0.35">
      <c r="A13" s="7"/>
      <c r="B13" s="8"/>
      <c r="C13" s="12"/>
      <c r="D13" s="8"/>
      <c r="E13" s="8"/>
      <c r="F13" s="8"/>
      <c r="G13" s="8"/>
      <c r="H13" s="8"/>
      <c r="I13" s="8"/>
      <c r="J13" s="8"/>
      <c r="K13" s="8"/>
      <c r="L13" s="8"/>
      <c r="M13" s="9"/>
    </row>
    <row r="14" spans="1:17" x14ac:dyDescent="0.35">
      <c r="A14" s="7"/>
      <c r="B14" s="8"/>
      <c r="C14" s="12"/>
      <c r="D14" s="8"/>
      <c r="E14" s="8"/>
      <c r="F14" s="8"/>
      <c r="G14" s="8"/>
      <c r="H14" s="8"/>
      <c r="I14" s="8"/>
      <c r="J14" s="8"/>
      <c r="K14" s="8"/>
      <c r="L14" s="8"/>
      <c r="M14" s="9"/>
    </row>
    <row r="15" spans="1:17" x14ac:dyDescent="0.35">
      <c r="A15" s="7"/>
      <c r="B15" s="8"/>
      <c r="C15" s="12"/>
      <c r="D15" s="8"/>
      <c r="E15" s="8"/>
      <c r="F15" s="8"/>
      <c r="G15" s="8"/>
      <c r="H15" s="8"/>
      <c r="I15" s="8"/>
      <c r="J15" s="8"/>
      <c r="K15" s="8"/>
      <c r="L15" s="8"/>
      <c r="M15" s="9"/>
    </row>
    <row r="16" spans="1:17" x14ac:dyDescent="0.35">
      <c r="A16" s="7"/>
      <c r="B16" s="8"/>
      <c r="C16" s="12"/>
      <c r="D16" s="8"/>
      <c r="E16" s="8"/>
      <c r="F16" s="8"/>
      <c r="G16" s="8"/>
      <c r="H16" s="8"/>
      <c r="I16" s="8"/>
      <c r="J16" s="8"/>
      <c r="K16" s="8"/>
      <c r="L16" s="8"/>
      <c r="M16" s="9"/>
    </row>
    <row r="17" spans="1:13" x14ac:dyDescent="0.35">
      <c r="A17" s="7"/>
      <c r="B17" s="8"/>
      <c r="C17" s="12"/>
      <c r="D17" s="8"/>
      <c r="E17" s="8"/>
      <c r="F17" s="8"/>
      <c r="G17" s="8"/>
      <c r="H17" s="8"/>
      <c r="I17" s="8"/>
      <c r="J17" s="8"/>
      <c r="K17" s="8"/>
      <c r="L17" s="8"/>
      <c r="M17" s="9"/>
    </row>
    <row r="18" spans="1:13" x14ac:dyDescent="0.35">
      <c r="A18" s="7"/>
      <c r="B18" s="8"/>
      <c r="C18" s="12"/>
      <c r="D18" s="8"/>
      <c r="E18" s="8"/>
      <c r="F18" s="8"/>
      <c r="G18" s="8"/>
      <c r="H18" s="8"/>
      <c r="I18" s="8"/>
      <c r="J18" s="8"/>
      <c r="K18" s="8"/>
      <c r="L18" s="8"/>
      <c r="M18" s="9"/>
    </row>
    <row r="19" spans="1:13" x14ac:dyDescent="0.35">
      <c r="A19" s="7"/>
      <c r="B19" s="8"/>
      <c r="C19" s="12"/>
      <c r="D19" s="8"/>
      <c r="E19" s="8"/>
      <c r="F19" s="8"/>
      <c r="G19" s="8"/>
      <c r="H19" s="8"/>
      <c r="I19" s="8"/>
      <c r="J19" s="8"/>
      <c r="K19" s="8"/>
      <c r="L19" s="8"/>
      <c r="M19" s="9"/>
    </row>
    <row r="20" spans="1:13" x14ac:dyDescent="0.35">
      <c r="A20" s="7"/>
      <c r="B20" s="8"/>
      <c r="C20" s="12"/>
      <c r="D20" s="8"/>
      <c r="E20" s="8"/>
      <c r="F20" s="8"/>
      <c r="G20" s="8"/>
      <c r="H20" s="8"/>
      <c r="I20" s="8"/>
      <c r="J20" s="8"/>
      <c r="K20" s="8"/>
      <c r="L20" s="8"/>
      <c r="M20" s="9"/>
    </row>
    <row r="21" spans="1:13" x14ac:dyDescent="0.35">
      <c r="A21" s="7"/>
      <c r="B21" s="8"/>
      <c r="C21" s="12"/>
      <c r="D21" s="8"/>
      <c r="E21" s="8"/>
      <c r="F21" s="8"/>
      <c r="G21" s="8"/>
      <c r="H21" s="8"/>
      <c r="I21" s="8"/>
      <c r="J21" s="8"/>
      <c r="K21" s="8"/>
      <c r="L21" s="8"/>
      <c r="M21" s="9"/>
    </row>
    <row r="22" spans="1:13" x14ac:dyDescent="0.35">
      <c r="A22" s="7"/>
      <c r="B22" s="8"/>
      <c r="C22" s="12"/>
      <c r="D22" s="8"/>
      <c r="E22" s="8"/>
      <c r="F22" s="8"/>
      <c r="G22" s="8"/>
      <c r="H22" s="8"/>
      <c r="I22" s="8"/>
      <c r="J22" s="8"/>
      <c r="K22" s="8"/>
      <c r="L22" s="8"/>
      <c r="M22" s="9"/>
    </row>
    <row r="23" spans="1:13" x14ac:dyDescent="0.35">
      <c r="A23" s="7"/>
      <c r="B23" s="8"/>
      <c r="C23" s="12"/>
      <c r="D23" s="8"/>
      <c r="E23" s="8"/>
      <c r="F23" s="8"/>
      <c r="G23" s="8"/>
      <c r="H23" s="8"/>
      <c r="I23" s="8"/>
      <c r="J23" s="8"/>
      <c r="K23" s="8"/>
      <c r="L23" s="8"/>
      <c r="M23" s="9"/>
    </row>
    <row r="24" spans="1:13" ht="15" thickBot="1" x14ac:dyDescent="0.4">
      <c r="A24" s="13"/>
      <c r="B24" s="22"/>
      <c r="C24" s="23"/>
      <c r="D24" s="22"/>
      <c r="E24" s="22"/>
      <c r="F24" s="22"/>
      <c r="G24" s="22"/>
      <c r="H24" s="22"/>
      <c r="I24" s="22"/>
      <c r="J24" s="22"/>
      <c r="K24" s="22"/>
      <c r="L24" s="22"/>
      <c r="M24" s="15"/>
    </row>
  </sheetData>
  <mergeCells count="1">
    <mergeCell ref="A5:A7"/>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Opportunity_value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Timothy Nieman</dc:creator>
  <cp:lastModifiedBy>Timothy Nieman</cp:lastModifiedBy>
  <dcterms:created xsi:type="dcterms:W3CDTF">2014-09-05T00:23:53Z</dcterms:created>
  <dcterms:modified xsi:type="dcterms:W3CDTF">2014-09-05T01:33:47Z</dcterms:modified>
</cp:coreProperties>
</file>